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SII_2020\Compendios\Principales Cifras con Perspectiva de Género Educación Básica\"/>
    </mc:Choice>
  </mc:AlternateContent>
  <bookViews>
    <workbookView xWindow="120" yWindow="315" windowWidth="18915" windowHeight="10620"/>
  </bookViews>
  <sheets>
    <sheet name="Presentación" sheetId="6" r:id="rId1"/>
    <sheet name="Contenido" sheetId="7" r:id="rId2"/>
    <sheet name="PCPRE_1" sheetId="1" r:id="rId3"/>
    <sheet name="PCPRE_2" sheetId="2" r:id="rId4"/>
    <sheet name="PCPRE_3" sheetId="5" r:id="rId5"/>
  </sheets>
  <calcPr calcId="162913"/>
</workbook>
</file>

<file path=xl/calcChain.xml><?xml version="1.0" encoding="utf-8"?>
<calcChain xmlns="http://schemas.openxmlformats.org/spreadsheetml/2006/main">
  <c r="S55" i="2" l="1"/>
  <c r="R55" i="2"/>
  <c r="Q55" i="2"/>
  <c r="S54" i="2"/>
  <c r="R54" i="2"/>
  <c r="Q54" i="2"/>
  <c r="S53" i="2"/>
  <c r="R53" i="2"/>
  <c r="Q53" i="2"/>
  <c r="S52" i="2"/>
  <c r="R52" i="2"/>
  <c r="Q52" i="2"/>
  <c r="S51" i="2"/>
  <c r="R51" i="2"/>
  <c r="Q51" i="2"/>
  <c r="S50" i="2"/>
  <c r="R50" i="2"/>
  <c r="Q50" i="2"/>
  <c r="S49" i="2"/>
  <c r="R49" i="2"/>
  <c r="Q49" i="2"/>
  <c r="S48" i="2"/>
  <c r="R48" i="2"/>
  <c r="Q48" i="2"/>
  <c r="S47" i="2"/>
  <c r="R47" i="2"/>
  <c r="Q47" i="2"/>
  <c r="S46" i="2"/>
  <c r="R46" i="2"/>
  <c r="Q46" i="2"/>
  <c r="S45" i="2"/>
  <c r="R45" i="2"/>
  <c r="Q45" i="2"/>
  <c r="S44" i="2"/>
  <c r="R44" i="2"/>
  <c r="Q44" i="2"/>
  <c r="S43" i="2"/>
  <c r="R43" i="2"/>
  <c r="Q43" i="2"/>
  <c r="S42" i="2"/>
  <c r="R42" i="2"/>
  <c r="Q42" i="2"/>
  <c r="S41" i="2"/>
  <c r="R41" i="2"/>
  <c r="Q41" i="2"/>
  <c r="S40" i="2"/>
  <c r="R40" i="2"/>
  <c r="Q40" i="2"/>
  <c r="S39" i="2"/>
  <c r="R39" i="2"/>
  <c r="Q39" i="2"/>
  <c r="S38" i="2"/>
  <c r="R38" i="2"/>
  <c r="Q38" i="2"/>
  <c r="S37" i="2"/>
  <c r="R37" i="2"/>
  <c r="Q37" i="2"/>
  <c r="S36" i="2"/>
  <c r="R36" i="2"/>
  <c r="Q36" i="2"/>
  <c r="S35" i="2"/>
  <c r="R35" i="2"/>
  <c r="Q35" i="2"/>
  <c r="S34" i="2"/>
  <c r="R34" i="2"/>
  <c r="Q34" i="2"/>
  <c r="S33" i="2"/>
  <c r="R33" i="2"/>
  <c r="Q33" i="2"/>
  <c r="S32" i="2"/>
  <c r="R32" i="2"/>
  <c r="Q32" i="2"/>
  <c r="S31" i="2"/>
  <c r="R31" i="2"/>
  <c r="Q31" i="2"/>
  <c r="S30" i="2"/>
  <c r="R30" i="2"/>
  <c r="Q30" i="2"/>
  <c r="S29" i="2"/>
  <c r="R29" i="2"/>
  <c r="Q29" i="2"/>
  <c r="S28" i="2"/>
  <c r="R28" i="2"/>
  <c r="Q28" i="2"/>
  <c r="S27" i="2"/>
  <c r="R27" i="2"/>
  <c r="Q27" i="2"/>
  <c r="S26" i="2"/>
  <c r="R26" i="2"/>
  <c r="Q26" i="2"/>
  <c r="S25" i="2"/>
  <c r="R25" i="2"/>
  <c r="Q25" i="2"/>
  <c r="S24" i="2"/>
  <c r="R24" i="2"/>
  <c r="Q24" i="2"/>
  <c r="S23" i="2"/>
  <c r="R23" i="2"/>
  <c r="Q23" i="2"/>
  <c r="S22" i="2"/>
  <c r="R22" i="2"/>
  <c r="Q22" i="2"/>
  <c r="S21" i="2"/>
  <c r="R21" i="2"/>
  <c r="Q21" i="2"/>
  <c r="S20" i="2"/>
  <c r="R20" i="2"/>
  <c r="Q20" i="2"/>
  <c r="S19" i="2"/>
  <c r="R19" i="2"/>
  <c r="Q19" i="2"/>
  <c r="S18" i="2"/>
  <c r="R18" i="2"/>
  <c r="Q18" i="2"/>
  <c r="S17" i="2"/>
  <c r="R17" i="2"/>
  <c r="Q17" i="2"/>
  <c r="S16" i="2"/>
  <c r="R16" i="2"/>
  <c r="Q16" i="2"/>
  <c r="S15" i="2"/>
  <c r="R15" i="2"/>
  <c r="Q15" i="2"/>
  <c r="S14" i="2"/>
  <c r="R14" i="2"/>
  <c r="Q14" i="2"/>
  <c r="S13" i="2"/>
  <c r="R13" i="2"/>
  <c r="Q13" i="2"/>
  <c r="S12" i="2"/>
  <c r="R12" i="2"/>
  <c r="Q12" i="2"/>
  <c r="S11" i="2"/>
  <c r="R11" i="2"/>
  <c r="Q11" i="2"/>
  <c r="S10" i="2"/>
  <c r="R10" i="2"/>
  <c r="Q10" i="2"/>
  <c r="S9" i="2"/>
  <c r="R9" i="2"/>
  <c r="Q9" i="2"/>
  <c r="C60" i="1"/>
  <c r="B60" i="1"/>
  <c r="D60" i="1"/>
  <c r="F60" i="1"/>
  <c r="E60" i="1"/>
  <c r="G60" i="1"/>
  <c r="I60" i="1"/>
  <c r="H60" i="1"/>
  <c r="J60" i="1"/>
  <c r="C61" i="1"/>
  <c r="B61" i="1"/>
  <c r="D61" i="1"/>
  <c r="F61" i="1"/>
  <c r="E61" i="1"/>
  <c r="G61" i="1"/>
  <c r="I61" i="1"/>
  <c r="H61" i="1"/>
  <c r="J61" i="1"/>
  <c r="C62" i="1"/>
  <c r="B62" i="1"/>
  <c r="D62" i="1"/>
  <c r="F62" i="1"/>
  <c r="E62" i="1"/>
  <c r="G62" i="1"/>
  <c r="I62" i="1"/>
  <c r="H62" i="1"/>
  <c r="J62" i="1"/>
  <c r="C63" i="1"/>
  <c r="B63" i="1"/>
  <c r="D63" i="1"/>
  <c r="F63" i="1"/>
  <c r="E63" i="1"/>
  <c r="G63" i="1"/>
  <c r="I63" i="1"/>
  <c r="H63" i="1"/>
  <c r="J63" i="1"/>
  <c r="C64" i="1"/>
  <c r="B64" i="1"/>
  <c r="D64" i="1"/>
  <c r="F64" i="1"/>
  <c r="E64" i="1"/>
  <c r="G64" i="1"/>
  <c r="I64" i="1"/>
  <c r="H64" i="1"/>
  <c r="J64" i="1"/>
  <c r="C65" i="1"/>
  <c r="B65" i="1"/>
  <c r="D65" i="1"/>
  <c r="F65" i="1"/>
  <c r="E65" i="1"/>
  <c r="G65" i="1"/>
  <c r="I65" i="1"/>
  <c r="H65" i="1"/>
  <c r="J65" i="1"/>
  <c r="C66" i="1"/>
  <c r="B66" i="1"/>
  <c r="D66" i="1"/>
  <c r="F66" i="1"/>
  <c r="E66" i="1"/>
  <c r="G66" i="1"/>
  <c r="I66" i="1"/>
  <c r="H66" i="1"/>
  <c r="J66" i="1"/>
  <c r="C67" i="1"/>
  <c r="B67" i="1"/>
  <c r="D67" i="1"/>
  <c r="F67" i="1"/>
  <c r="E67" i="1"/>
  <c r="G67" i="1"/>
  <c r="I67" i="1"/>
  <c r="H67" i="1"/>
  <c r="J67" i="1"/>
  <c r="L60" i="1"/>
  <c r="L61" i="1"/>
  <c r="L62" i="1"/>
  <c r="L63" i="1"/>
  <c r="L64" i="1"/>
  <c r="L65" i="1"/>
  <c r="L66" i="1"/>
  <c r="L67" i="1"/>
  <c r="K60" i="1"/>
  <c r="K61" i="1"/>
  <c r="K62" i="1"/>
  <c r="K63" i="1"/>
  <c r="K64" i="1"/>
  <c r="K65" i="1"/>
  <c r="K66" i="1"/>
  <c r="K67" i="1"/>
  <c r="G59" i="1" l="1"/>
  <c r="E59" i="1"/>
  <c r="F59" i="1"/>
  <c r="H59" i="1"/>
  <c r="D59" i="1"/>
  <c r="B59" i="1"/>
  <c r="I59" i="1"/>
  <c r="K59" i="1"/>
  <c r="L59" i="1"/>
  <c r="J59" i="1"/>
  <c r="C59" i="1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B67" i="2"/>
  <c r="P66" i="2"/>
  <c r="O66" i="2"/>
  <c r="N66" i="2"/>
  <c r="L66" i="2"/>
  <c r="K66" i="2"/>
  <c r="I66" i="2"/>
  <c r="H66" i="2"/>
  <c r="F66" i="2"/>
  <c r="E66" i="2"/>
  <c r="C66" i="2"/>
  <c r="B66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B65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B64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B63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B62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B61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B60" i="2"/>
  <c r="Q66" i="2"/>
  <c r="R66" i="2"/>
  <c r="M66" i="2"/>
  <c r="J66" i="2"/>
  <c r="G66" i="2"/>
  <c r="D66" i="2"/>
  <c r="C59" i="2" l="1"/>
  <c r="K59" i="2"/>
  <c r="I59" i="2"/>
  <c r="L59" i="2"/>
  <c r="F59" i="2"/>
  <c r="H59" i="2"/>
  <c r="B59" i="2"/>
  <c r="O59" i="2"/>
  <c r="N59" i="2"/>
  <c r="G59" i="2"/>
  <c r="Q59" i="2"/>
  <c r="E59" i="2"/>
  <c r="P59" i="2"/>
  <c r="M59" i="2"/>
  <c r="D59" i="2"/>
  <c r="J59" i="2"/>
  <c r="R59" i="2"/>
  <c r="S66" i="2"/>
  <c r="S59" i="2" s="1"/>
  <c r="D67" i="5" l="1"/>
  <c r="C67" i="5"/>
  <c r="B67" i="5"/>
  <c r="D66" i="5"/>
  <c r="C66" i="5"/>
  <c r="B66" i="5"/>
  <c r="D65" i="5"/>
  <c r="C65" i="5"/>
  <c r="B65" i="5"/>
  <c r="D64" i="5"/>
  <c r="C64" i="5"/>
  <c r="B64" i="5"/>
  <c r="D63" i="5"/>
  <c r="C63" i="5"/>
  <c r="B63" i="5"/>
  <c r="D62" i="5"/>
  <c r="C62" i="5"/>
  <c r="B62" i="5"/>
  <c r="D61" i="5"/>
  <c r="C61" i="5"/>
  <c r="B61" i="5"/>
  <c r="D60" i="5"/>
  <c r="C60" i="5"/>
  <c r="B60" i="5"/>
  <c r="C59" i="5" l="1"/>
  <c r="B59" i="5"/>
  <c r="D59" i="5"/>
  <c r="M62" i="1"/>
  <c r="M63" i="1" l="1"/>
  <c r="M66" i="1"/>
  <c r="M61" i="1"/>
  <c r="M67" i="1"/>
  <c r="M64" i="1"/>
  <c r="M65" i="1"/>
  <c r="M60" i="1"/>
  <c r="M59" i="1" l="1"/>
</calcChain>
</file>

<file path=xl/sharedStrings.xml><?xml version="1.0" encoding="utf-8"?>
<sst xmlns="http://schemas.openxmlformats.org/spreadsheetml/2006/main" count="299" uniqueCount="97">
  <si>
    <t>Estatal</t>
  </si>
  <si>
    <t>Hombres</t>
  </si>
  <si>
    <t>Mujeres</t>
  </si>
  <si>
    <t xml:space="preserve">Total </t>
  </si>
  <si>
    <t xml:space="preserve">Educación Preescolar </t>
  </si>
  <si>
    <t>(Alumnos)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</si>
  <si>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</si>
  <si>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</si>
  <si>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</si>
  <si>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</si>
  <si>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</si>
  <si>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</si>
  <si>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</si>
  <si>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</si>
  <si>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Clave y Nombre del Municipio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</si>
  <si>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</si>
  <si>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</si>
  <si>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</si>
  <si>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</si>
  <si>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</si>
  <si>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</si>
  <si>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</si>
  <si>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</si>
  <si>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</si>
  <si>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</si>
  <si>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</si>
  <si>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</si>
  <si>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</si>
  <si>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</si>
  <si>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</si>
  <si>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</si>
  <si>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</si>
  <si>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</si>
  <si>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</si>
  <si>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</si>
  <si>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</si>
  <si>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</si>
  <si>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</si>
  <si>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</si>
  <si>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</si>
  <si>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</si>
  <si>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</si>
  <si>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</si>
  <si>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</si>
  <si>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</si>
  <si>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</si>
  <si>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</si>
  <si>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</si>
  <si>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</si>
  <si>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</si>
  <si>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</si>
  <si>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</si>
  <si>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</si>
  <si>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</si>
  <si>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</si>
  <si>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</si>
  <si>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</si>
  <si>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</si>
  <si>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</si>
  <si>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</si>
  <si>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</si>
  <si>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</si>
  <si>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Principales cifras con perspectiva de género</t>
  </si>
  <si>
    <t>Nivel: Preescolar</t>
  </si>
  <si>
    <t>Contenido</t>
  </si>
  <si>
    <t>Matrícula 1°</t>
  </si>
  <si>
    <t xml:space="preserve">Matrícula 2° </t>
  </si>
  <si>
    <t xml:space="preserve">Matrícula 3° </t>
  </si>
  <si>
    <t>Educación Preescolar</t>
  </si>
  <si>
    <t>(Docentes)</t>
  </si>
  <si>
    <t>Docentes</t>
  </si>
  <si>
    <t>Subsecretaría de Planeación y Evaluación de Políticas Educativas</t>
  </si>
  <si>
    <t>Dirección General de Planeación y Estadística</t>
  </si>
  <si>
    <t>Dirección de Información y Estadística Educativa</t>
  </si>
  <si>
    <t>PCPRE_1. Matrícula por municipio según grado y sexo.</t>
  </si>
  <si>
    <t>Secretaría de Educación del Estado de Guanajuato</t>
  </si>
  <si>
    <t>Delegación Regional de Educación</t>
  </si>
  <si>
    <t>PCPRE_2. Matrícula por municipio según años de edad y sexo</t>
  </si>
  <si>
    <t>PCPRE_3. Docentes por municipio según sexo</t>
  </si>
  <si>
    <t>Tipo educativo: Educación Básica</t>
  </si>
  <si>
    <t>PCPRE 3 Docentes por municipio según sexo</t>
  </si>
  <si>
    <t xml:space="preserve">Matrícula Total </t>
  </si>
  <si>
    <t xml:space="preserve">Matrícula menos de 3 años  </t>
  </si>
  <si>
    <t xml:space="preserve">Matrícula 3 años  </t>
  </si>
  <si>
    <t xml:space="preserve">Matrícula 4 años  </t>
  </si>
  <si>
    <t xml:space="preserve">Matrícula 5 años  </t>
  </si>
  <si>
    <t xml:space="preserve">Matrícula de 6 años  </t>
  </si>
  <si>
    <t xml:space="preserve">Matrícula 3 a 5 años  </t>
  </si>
  <si>
    <t>Inicio de ciclo escolar 2019-2020</t>
  </si>
  <si>
    <r>
      <rPr>
        <b/>
        <sz val="9"/>
        <color rgb="FF333333"/>
        <rFont val="Proxima nova"/>
      </rPr>
      <t xml:space="preserve">Fuente: </t>
    </r>
    <r>
      <rPr>
        <sz val="9"/>
        <color rgb="FF333333"/>
        <rFont val="Proxima nova"/>
      </rPr>
      <t>SEG. Estadística oficial de inicio del ciclo escolar 2019-2020.</t>
    </r>
  </si>
  <si>
    <r>
      <rPr>
        <b/>
        <sz val="9"/>
        <color rgb="FF333333"/>
        <rFont val="Proxima nova"/>
      </rPr>
      <t>Fuente:</t>
    </r>
    <r>
      <rPr>
        <sz val="9"/>
        <color rgb="FF333333"/>
        <rFont val="Proxima nova"/>
      </rPr>
      <t xml:space="preserve"> SEG. Estadística oficial de inicio del ciclo escolar 2019-2020.</t>
    </r>
  </si>
  <si>
    <t>Inicio del ciclo escolar 2019-2020</t>
  </si>
  <si>
    <r>
      <rPr>
        <b/>
        <sz val="9"/>
        <rFont val="Proxima nova"/>
      </rPr>
      <t xml:space="preserve">Fuente: </t>
    </r>
    <r>
      <rPr>
        <sz val="9"/>
        <rFont val="Proxima nova"/>
      </rPr>
      <t>SEG. Estadística oficial de inicio del ciclo escolar 2019-2020.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</si>
  <si>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inicio del ciclo escolar 2019-2020.</t>
    </r>
  </si>
  <si>
    <t>PCPRE 1 Matrícula por municipio según grado y sexo</t>
  </si>
  <si>
    <t>PCPRE 2 Matrícula por municipio según edad y sexo</t>
  </si>
  <si>
    <t>En preescolar general incluye director con grupo y docentes frente a grupo. En indígena director frente a grupo, docentes y promotores; en comunitario instructores comunitarios o agentes educativos.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</si>
</sst>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b/>
      <sz val="28"/>
      <color rgb="FF2F7799"/>
      <name val="Proxima nova"/>
    </font>
    <font>
      <sz val="11"/>
      <color rgb="FF001E96"/>
      <name val="Proxima nova"/>
    </font>
    <font>
      <b/>
      <sz val="11"/>
      <color rgb="FF001E96"/>
      <name val="Proxima nova"/>
    </font>
    <font>
      <sz val="24"/>
      <color rgb="FF001E96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sz val="24"/>
      <color theme="1"/>
      <name val="Proxima Nova"/>
    </font>
    <font>
      <b/>
      <sz val="24"/>
      <color rgb="FF32AA00"/>
      <name val="Proxima nova"/>
    </font>
    <font>
      <sz val="10"/>
      <color theme="1"/>
      <name val="Proxima nova"/>
    </font>
    <font>
      <b/>
      <sz val="10"/>
      <name val="Proxima nova"/>
    </font>
    <font>
      <sz val="10"/>
      <name val="Proxima nova"/>
    </font>
    <font>
      <sz val="9"/>
      <color rgb="FF333333"/>
      <name val="Proxima nova"/>
    </font>
    <font>
      <b/>
      <sz val="9"/>
      <color rgb="FF333333"/>
      <name val="Proxima nova"/>
    </font>
    <font>
      <sz val="28"/>
      <color rgb="FF001E96"/>
      <name val="Proxima nova"/>
    </font>
    <font>
      <b/>
      <sz val="10"/>
      <color theme="0"/>
      <name val="Proxima nova"/>
    </font>
    <font>
      <sz val="9"/>
      <name val="Proxima nova"/>
    </font>
    <font>
      <b/>
      <sz val="9"/>
      <name val="Proxima nova"/>
    </font>
    <font>
      <sz val="24"/>
      <color rgb="FF18417A"/>
      <name val="Proxima nova"/>
    </font>
    <font>
      <b/>
      <sz val="11"/>
      <color rgb="FF18417A"/>
      <name val="Proxima nova"/>
    </font>
    <font>
      <sz val="11"/>
      <color rgb="FF18417A"/>
      <name val="Proxima nova"/>
    </font>
    <font>
      <b/>
      <sz val="36"/>
      <color rgb="FF18417A"/>
      <name val="Proxima nova"/>
    </font>
    <font>
      <sz val="28"/>
      <color rgb="FF18417A"/>
      <name val="Proxima nova"/>
    </font>
    <font>
      <b/>
      <sz val="28"/>
      <color rgb="FF18417A"/>
      <name val="Proxima nova"/>
    </font>
    <font>
      <b/>
      <sz val="26"/>
      <color rgb="FF18417A"/>
      <name val="Proxima nova"/>
    </font>
    <font>
      <sz val="26"/>
      <color rgb="FF18417A"/>
      <name val="Proxima nova"/>
    </font>
    <font>
      <b/>
      <sz val="22"/>
      <color rgb="FF18417A"/>
      <name val="Proxima nova"/>
    </font>
    <font>
      <sz val="22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b/>
      <sz val="16"/>
      <color rgb="FF18417A"/>
      <name val="Proxima Nova"/>
    </font>
    <font>
      <u/>
      <sz val="11"/>
      <color rgb="FF18417A"/>
      <name val="Proxima Nova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19" fillId="33" borderId="0" xfId="0" applyFont="1" applyFill="1" applyBorder="1" applyAlignment="1">
      <alignment horizontal="center" vertical="center"/>
    </xf>
    <xf numFmtId="0" fontId="20" fillId="33" borderId="0" xfId="0" applyFont="1" applyFill="1"/>
    <xf numFmtId="0" fontId="21" fillId="33" borderId="0" xfId="0" applyFont="1" applyFill="1" applyBorder="1"/>
    <xf numFmtId="0" fontId="22" fillId="33" borderId="0" xfId="0" applyFont="1" applyFill="1" applyBorder="1" applyAlignment="1"/>
    <xf numFmtId="0" fontId="20" fillId="33" borderId="0" xfId="0" applyFont="1" applyFill="1" applyBorder="1"/>
    <xf numFmtId="0" fontId="21" fillId="33" borderId="0" xfId="0" applyFont="1" applyFill="1"/>
    <xf numFmtId="0" fontId="23" fillId="33" borderId="0" xfId="0" applyFont="1" applyFill="1" applyBorder="1" applyAlignment="1">
      <alignment horizontal="center" vertical="center"/>
    </xf>
    <xf numFmtId="0" fontId="25" fillId="33" borderId="0" xfId="0" applyFont="1" applyFill="1"/>
    <xf numFmtId="0" fontId="24" fillId="33" borderId="0" xfId="0" applyFont="1" applyFill="1" applyBorder="1"/>
    <xf numFmtId="0" fontId="25" fillId="33" borderId="0" xfId="0" applyFont="1" applyFill="1" applyBorder="1"/>
    <xf numFmtId="0" fontId="24" fillId="33" borderId="0" xfId="0" applyFont="1" applyFill="1"/>
    <xf numFmtId="0" fontId="37" fillId="33" borderId="0" xfId="0" applyFont="1" applyFill="1" applyBorder="1" applyAlignment="1">
      <alignment horizontal="center" vertical="center"/>
    </xf>
    <xf numFmtId="0" fontId="27" fillId="33" borderId="0" xfId="0" applyFont="1" applyFill="1" applyBorder="1" applyAlignment="1">
      <alignment horizontal="center" vertical="center"/>
    </xf>
    <xf numFmtId="0" fontId="26" fillId="33" borderId="0" xfId="0" applyFont="1" applyFill="1" applyBorder="1" applyAlignment="1"/>
    <xf numFmtId="0" fontId="24" fillId="33" borderId="0" xfId="0" applyFont="1" applyFill="1" applyBorder="1" applyAlignment="1"/>
    <xf numFmtId="0" fontId="28" fillId="33" borderId="0" xfId="0" applyFont="1" applyFill="1" applyBorder="1" applyAlignment="1">
      <alignment horizontal="center" vertical="center"/>
    </xf>
    <xf numFmtId="0" fontId="29" fillId="33" borderId="0" xfId="0" applyFont="1" applyFill="1" applyBorder="1" applyAlignment="1">
      <alignment horizontal="center" vertical="center"/>
    </xf>
    <xf numFmtId="0" fontId="31" fillId="33" borderId="0" xfId="0" applyFont="1" applyFill="1" applyBorder="1" applyAlignment="1">
      <alignment horizontal="center" vertical="center"/>
    </xf>
    <xf numFmtId="0" fontId="30" fillId="33" borderId="0" xfId="0" applyFont="1" applyFill="1" applyAlignment="1">
      <alignment horizontal="center"/>
    </xf>
    <xf numFmtId="3" fontId="21" fillId="33" borderId="0" xfId="0" applyNumberFormat="1" applyFont="1" applyFill="1"/>
    <xf numFmtId="3" fontId="32" fillId="33" borderId="0" xfId="0" applyNumberFormat="1" applyFont="1" applyFill="1" applyBorder="1"/>
    <xf numFmtId="3" fontId="32" fillId="33" borderId="0" xfId="0" applyNumberFormat="1" applyFont="1" applyFill="1"/>
    <xf numFmtId="3" fontId="33" fillId="33" borderId="11" xfId="0" applyNumberFormat="1" applyFont="1" applyFill="1" applyBorder="1"/>
    <xf numFmtId="3" fontId="34" fillId="33" borderId="12" xfId="0" applyNumberFormat="1" applyFont="1" applyFill="1" applyBorder="1" applyAlignment="1">
      <alignment horizontal="right"/>
    </xf>
    <xf numFmtId="3" fontId="34" fillId="33" borderId="12" xfId="0" applyNumberFormat="1" applyFont="1" applyFill="1" applyBorder="1"/>
    <xf numFmtId="0" fontId="33" fillId="33" borderId="11" xfId="0" applyFont="1" applyFill="1" applyBorder="1" applyAlignment="1">
      <alignment horizontal="center"/>
    </xf>
    <xf numFmtId="0" fontId="34" fillId="33" borderId="12" xfId="0" applyFont="1" applyFill="1" applyBorder="1"/>
    <xf numFmtId="0" fontId="39" fillId="33" borderId="0" xfId="0" applyFont="1" applyFill="1"/>
    <xf numFmtId="0" fontId="41" fillId="33" borderId="0" xfId="0" applyFont="1" applyFill="1" applyBorder="1" applyAlignment="1">
      <alignment horizontal="center" vertical="center"/>
    </xf>
    <xf numFmtId="0" fontId="42" fillId="33" borderId="0" xfId="0" applyFont="1" applyFill="1"/>
    <xf numFmtId="0" fontId="43" fillId="33" borderId="0" xfId="0" applyFont="1" applyFill="1" applyBorder="1"/>
    <xf numFmtId="0" fontId="44" fillId="33" borderId="0" xfId="0" applyFont="1" applyFill="1" applyBorder="1" applyAlignment="1"/>
    <xf numFmtId="0" fontId="42" fillId="33" borderId="0" xfId="0" applyFont="1" applyFill="1" applyBorder="1"/>
    <xf numFmtId="0" fontId="43" fillId="33" borderId="0" xfId="0" applyFont="1" applyFill="1"/>
    <xf numFmtId="0" fontId="45" fillId="33" borderId="0" xfId="0" applyFont="1" applyFill="1" applyBorder="1" applyAlignment="1">
      <alignment horizontal="center" vertical="center"/>
    </xf>
    <xf numFmtId="0" fontId="46" fillId="33" borderId="0" xfId="0" applyFont="1" applyFill="1" applyBorder="1" applyAlignment="1">
      <alignment horizontal="center" vertical="center"/>
    </xf>
    <xf numFmtId="0" fontId="45" fillId="33" borderId="0" xfId="0" applyFont="1" applyFill="1"/>
    <xf numFmtId="0" fontId="46" fillId="33" borderId="0" xfId="0" applyFont="1" applyFill="1" applyBorder="1" applyAlignment="1"/>
    <xf numFmtId="0" fontId="45" fillId="33" borderId="0" xfId="0" applyFont="1" applyFill="1" applyBorder="1"/>
    <xf numFmtId="0" fontId="47" fillId="33" borderId="0" xfId="0" applyFont="1" applyFill="1" applyBorder="1" applyAlignment="1">
      <alignment horizontal="center" vertical="center"/>
    </xf>
    <xf numFmtId="0" fontId="48" fillId="33" borderId="0" xfId="0" applyFont="1" applyFill="1"/>
    <xf numFmtId="0" fontId="47" fillId="33" borderId="0" xfId="0" applyFont="1" applyFill="1" applyBorder="1" applyAlignment="1"/>
    <xf numFmtId="0" fontId="48" fillId="33" borderId="0" xfId="0" applyFont="1" applyFill="1" applyBorder="1"/>
    <xf numFmtId="0" fontId="49" fillId="33" borderId="0" xfId="0" applyFont="1" applyFill="1" applyBorder="1" applyAlignment="1">
      <alignment horizontal="center" vertical="center"/>
    </xf>
    <xf numFmtId="0" fontId="50" fillId="33" borderId="0" xfId="0" applyFont="1" applyFill="1" applyAlignment="1">
      <alignment vertical="center"/>
    </xf>
    <xf numFmtId="0" fontId="50" fillId="33" borderId="0" xfId="0" applyFont="1" applyFill="1" applyBorder="1" applyAlignment="1">
      <alignment vertical="center"/>
    </xf>
    <xf numFmtId="0" fontId="43" fillId="33" borderId="0" xfId="0" applyFont="1" applyFill="1" applyBorder="1" applyAlignment="1">
      <alignment horizontal="right" vertical="center"/>
    </xf>
    <xf numFmtId="0" fontId="41" fillId="33" borderId="0" xfId="0" applyFont="1" applyFill="1" applyBorder="1" applyAlignment="1"/>
    <xf numFmtId="0" fontId="51" fillId="33" borderId="0" xfId="0" applyFont="1" applyFill="1" applyBorder="1" applyAlignment="1">
      <alignment horizontal="center" vertical="center"/>
    </xf>
    <xf numFmtId="0" fontId="52" fillId="33" borderId="0" xfId="0" applyFont="1" applyFill="1"/>
    <xf numFmtId="0" fontId="53" fillId="33" borderId="0" xfId="0" applyFont="1" applyFill="1" applyBorder="1" applyAlignment="1">
      <alignment horizontal="left" vertical="center"/>
    </xf>
    <xf numFmtId="0" fontId="54" fillId="33" borderId="0" xfId="0" applyFont="1" applyFill="1" applyBorder="1" applyAlignment="1">
      <alignment horizontal="left" vertical="center"/>
    </xf>
    <xf numFmtId="0" fontId="55" fillId="33" borderId="0" xfId="0" applyFont="1" applyFill="1" applyBorder="1" applyAlignment="1">
      <alignment horizontal="left" vertical="center"/>
    </xf>
    <xf numFmtId="3" fontId="43" fillId="33" borderId="0" xfId="0" applyNumberFormat="1" applyFont="1" applyFill="1"/>
    <xf numFmtId="0" fontId="56" fillId="33" borderId="0" xfId="42" applyFont="1" applyFill="1" applyAlignment="1" applyProtection="1">
      <alignment horizontal="right"/>
    </xf>
    <xf numFmtId="0" fontId="38" fillId="34" borderId="10" xfId="0" applyNumberFormat="1" applyFont="1" applyFill="1" applyBorder="1" applyAlignment="1">
      <alignment horizontal="center" vertical="center" wrapText="1"/>
    </xf>
    <xf numFmtId="0" fontId="38" fillId="34" borderId="10" xfId="0" applyNumberFormat="1" applyFont="1" applyFill="1" applyBorder="1" applyAlignment="1">
      <alignment horizontal="center" vertical="center" wrapText="1"/>
    </xf>
    <xf numFmtId="0" fontId="38" fillId="34" borderId="10" xfId="0" applyFont="1" applyFill="1" applyBorder="1" applyAlignment="1">
      <alignment horizontal="center" vertical="center"/>
    </xf>
    <xf numFmtId="0" fontId="38" fillId="34" borderId="10" xfId="0" applyNumberFormat="1" applyFont="1" applyFill="1" applyBorder="1" applyAlignment="1">
      <alignment horizontal="center" vertic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Millares 2" xfId="43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18417A"/>
      <color rgb="FF001E96"/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0</xdr:row>
      <xdr:rowOff>1345670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19050</xdr:rowOff>
    </xdr:from>
    <xdr:to>
      <xdr:col>0</xdr:col>
      <xdr:colOff>7905750</xdr:colOff>
      <xdr:row>1</xdr:row>
      <xdr:rowOff>2645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905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75.7109375" style="9" customWidth="1"/>
    <col min="2" max="2" width="11.42578125" style="11"/>
    <col min="3" max="13" width="11.42578125" style="9"/>
    <col min="14" max="14" width="11" style="9" customWidth="1"/>
    <col min="15" max="15" width="11.42578125" style="9"/>
    <col min="16" max="16" width="5.5703125" style="9" customWidth="1"/>
    <col min="17" max="17" width="11" style="9" customWidth="1"/>
    <col min="18" max="18" width="11.42578125" style="9"/>
    <col min="19" max="16384" width="11.42578125" style="11"/>
  </cols>
  <sheetData>
    <row r="1" spans="1:18" ht="106.5" customHeight="1">
      <c r="A1" s="1"/>
      <c r="B1" s="8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0"/>
    </row>
    <row r="2" spans="1:18" s="34" customFormat="1" ht="34.5" customHeight="1">
      <c r="A2" s="29" t="s">
        <v>71</v>
      </c>
      <c r="B2" s="30"/>
      <c r="C2" s="31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3"/>
      <c r="P2" s="31"/>
      <c r="Q2" s="31"/>
      <c r="R2" s="31"/>
    </row>
    <row r="3" spans="1:18" s="34" customFormat="1" ht="34.5" customHeight="1">
      <c r="A3" s="29" t="s">
        <v>72</v>
      </c>
      <c r="B3" s="30"/>
      <c r="C3" s="31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  <c r="P3" s="31"/>
      <c r="Q3" s="31"/>
      <c r="R3" s="31"/>
    </row>
    <row r="4" spans="1:18" s="34" customFormat="1" ht="34.5" customHeight="1">
      <c r="A4" s="29" t="s">
        <v>73</v>
      </c>
      <c r="B4" s="30"/>
      <c r="C4" s="31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3"/>
      <c r="P4" s="31"/>
      <c r="Q4" s="31"/>
      <c r="R4" s="31"/>
    </row>
    <row r="5" spans="1:18" s="34" customFormat="1" ht="12.75" customHeight="1">
      <c r="A5" s="35"/>
      <c r="B5" s="30"/>
      <c r="C5" s="31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3"/>
      <c r="P5" s="31"/>
      <c r="Q5" s="31"/>
      <c r="R5" s="31"/>
    </row>
    <row r="6" spans="1:18" s="37" customFormat="1" ht="33" customHeight="1">
      <c r="A6" s="36" t="s">
        <v>62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  <c r="Q6" s="39"/>
      <c r="R6" s="39"/>
    </row>
    <row r="7" spans="1:18" s="41" customFormat="1" ht="30.75" customHeight="1">
      <c r="A7" s="40" t="s">
        <v>91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  <c r="Q7" s="43"/>
      <c r="R7" s="43"/>
    </row>
    <row r="8" spans="1:18" s="45" customFormat="1" ht="30.75" customHeight="1">
      <c r="A8" s="18" t="s">
        <v>68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</row>
    <row r="9" spans="1:18" s="45" customFormat="1" ht="7.5" customHeight="1">
      <c r="A9" s="44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spans="1:18" s="34" customFormat="1" ht="24" customHeight="1">
      <c r="A10" s="47" t="s">
        <v>93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31"/>
      <c r="Q10" s="31"/>
      <c r="R10" s="31"/>
    </row>
    <row r="11" spans="1:18" ht="34.5">
      <c r="A11" s="12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8">
      <c r="A12" s="11"/>
      <c r="I12" s="15"/>
      <c r="J12" s="15"/>
      <c r="K12" s="15"/>
      <c r="L12" s="15"/>
      <c r="M12" s="15"/>
      <c r="N12" s="15"/>
      <c r="O12" s="15"/>
      <c r="P12" s="15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workbookViewId="0">
      <selection activeCell="A4" sqref="A4"/>
    </sheetView>
  </sheetViews>
  <sheetFormatPr baseColWidth="10" defaultRowHeight="14.25"/>
  <cols>
    <col min="1" max="1" width="175.7109375" style="6" customWidth="1"/>
    <col min="2" max="7" width="26.5703125" style="6" customWidth="1"/>
    <col min="8" max="16384" width="11.42578125" style="6"/>
  </cols>
  <sheetData>
    <row r="1" spans="1:18" ht="105.75" customHeight="1">
      <c r="A1" s="13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35" customFormat="1" ht="33" customHeight="1">
      <c r="A2" s="29" t="s">
        <v>79</v>
      </c>
    </row>
    <row r="3" spans="1:18" s="17" customFormat="1" ht="10.5" customHeight="1">
      <c r="A3" s="16"/>
    </row>
    <row r="4" spans="1:18" s="7" customFormat="1" ht="33" customHeight="1">
      <c r="A4" s="18" t="s">
        <v>63</v>
      </c>
    </row>
    <row r="5" spans="1:18" ht="10.5" customHeight="1">
      <c r="A5" s="19"/>
      <c r="B5" s="19"/>
      <c r="C5" s="19"/>
      <c r="D5" s="19"/>
      <c r="E5" s="19"/>
      <c r="F5" s="19"/>
      <c r="G5" s="19"/>
    </row>
    <row r="6" spans="1:18" s="35" customFormat="1" ht="33" customHeight="1">
      <c r="A6" s="29" t="s">
        <v>91</v>
      </c>
    </row>
    <row r="7" spans="1:18" s="35" customFormat="1" ht="33" customHeight="1">
      <c r="A7" s="49" t="s">
        <v>62</v>
      </c>
    </row>
    <row r="8" spans="1:18" s="34" customFormat="1" ht="10.5" customHeight="1"/>
    <row r="9" spans="1:18" s="34" customFormat="1" ht="24.95" customHeight="1">
      <c r="A9" s="50" t="s">
        <v>64</v>
      </c>
    </row>
    <row r="10" spans="1:18" s="34" customFormat="1" ht="10.5" customHeight="1"/>
    <row r="11" spans="1:18" s="34" customFormat="1" ht="15">
      <c r="A11" s="51" t="s">
        <v>94</v>
      </c>
    </row>
    <row r="12" spans="1:18" s="34" customFormat="1" ht="15">
      <c r="A12" s="51" t="s">
        <v>95</v>
      </c>
    </row>
    <row r="13" spans="1:18" s="34" customFormat="1" ht="15">
      <c r="A13" s="51" t="s">
        <v>80</v>
      </c>
    </row>
    <row r="14" spans="1:18">
      <c r="A14" s="11"/>
    </row>
    <row r="15" spans="1:18">
      <c r="A15" s="11"/>
    </row>
  </sheetData>
  <hyperlinks>
    <hyperlink ref="A11" location="PCPRE_1!A1" display="PCPRE_1 Matrícula por grado"/>
    <hyperlink ref="A12" location="PCPRE_2!A1" display="PCPRE_2 Matrícula por años de edad"/>
    <hyperlink ref="A13" location="PCPRE_3!A1" display="PCPRE-3. Docentes por municipio según sexo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9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4.25"/>
  <cols>
    <col min="1" max="1" width="52.85546875" style="6" customWidth="1"/>
    <col min="2" max="2" width="10" style="6" customWidth="1"/>
    <col min="3" max="3" width="9.85546875" style="6" customWidth="1"/>
    <col min="4" max="4" width="9" style="6" customWidth="1"/>
    <col min="5" max="7" width="9.85546875" style="6" customWidth="1"/>
    <col min="8" max="9" width="10" style="6" customWidth="1"/>
    <col min="10" max="10" width="9.7109375" style="6" customWidth="1"/>
    <col min="11" max="11" width="10" style="6" customWidth="1"/>
    <col min="12" max="12" width="10.5703125" style="6" customWidth="1"/>
    <col min="13" max="13" width="10.28515625" style="6" customWidth="1"/>
    <col min="14" max="16384" width="11.42578125" style="6"/>
  </cols>
  <sheetData>
    <row r="1" spans="1:26" s="34" customFormat="1" ht="18">
      <c r="A1" s="52" t="s">
        <v>4</v>
      </c>
    </row>
    <row r="2" spans="1:26" s="34" customFormat="1" ht="20.25">
      <c r="A2" s="53" t="s">
        <v>74</v>
      </c>
    </row>
    <row r="3" spans="1:26" s="34" customFormat="1" ht="18">
      <c r="A3" s="52" t="s">
        <v>75</v>
      </c>
    </row>
    <row r="4" spans="1:26" s="34" customFormat="1" ht="18">
      <c r="A4" s="52" t="s">
        <v>88</v>
      </c>
    </row>
    <row r="5" spans="1:26" s="34" customFormat="1" ht="18">
      <c r="A5" s="52" t="s">
        <v>5</v>
      </c>
      <c r="K5" s="54"/>
      <c r="L5" s="54"/>
      <c r="M5" s="55" t="s">
        <v>64</v>
      </c>
    </row>
    <row r="6" spans="1:26" s="34" customFormat="1" ht="15" thickBot="1"/>
    <row r="7" spans="1:26" ht="15" thickBot="1">
      <c r="A7" s="58" t="s">
        <v>14</v>
      </c>
      <c r="B7" s="59" t="s">
        <v>65</v>
      </c>
      <c r="C7" s="59"/>
      <c r="D7" s="59"/>
      <c r="E7" s="59" t="s">
        <v>66</v>
      </c>
      <c r="F7" s="59"/>
      <c r="G7" s="59"/>
      <c r="H7" s="59" t="s">
        <v>67</v>
      </c>
      <c r="I7" s="59"/>
      <c r="J7" s="59"/>
      <c r="K7" s="59" t="s">
        <v>81</v>
      </c>
      <c r="L7" s="59"/>
      <c r="M7" s="59"/>
    </row>
    <row r="8" spans="1:26" ht="15" thickBot="1">
      <c r="A8" s="58"/>
      <c r="B8" s="56" t="s">
        <v>2</v>
      </c>
      <c r="C8" s="56" t="s">
        <v>1</v>
      </c>
      <c r="D8" s="56" t="s">
        <v>3</v>
      </c>
      <c r="E8" s="56" t="s">
        <v>2</v>
      </c>
      <c r="F8" s="56" t="s">
        <v>1</v>
      </c>
      <c r="G8" s="56" t="s">
        <v>3</v>
      </c>
      <c r="H8" s="56" t="s">
        <v>2</v>
      </c>
      <c r="I8" s="56" t="s">
        <v>1</v>
      </c>
      <c r="J8" s="56" t="s">
        <v>3</v>
      </c>
      <c r="K8" s="56" t="s">
        <v>2</v>
      </c>
      <c r="L8" s="56" t="s">
        <v>1</v>
      </c>
      <c r="M8" s="56" t="s">
        <v>3</v>
      </c>
      <c r="O8" s="21"/>
      <c r="P8" s="20"/>
      <c r="Q8" s="20"/>
      <c r="R8" s="20"/>
      <c r="S8" s="20"/>
      <c r="T8" s="20"/>
      <c r="U8" s="20"/>
      <c r="V8" s="20"/>
      <c r="W8" s="20"/>
    </row>
    <row r="9" spans="1:26">
      <c r="A9" s="26" t="s">
        <v>15</v>
      </c>
      <c r="B9" s="23">
        <v>15343</v>
      </c>
      <c r="C9" s="23">
        <v>15072</v>
      </c>
      <c r="D9" s="23">
        <v>30415</v>
      </c>
      <c r="E9" s="23">
        <v>52616</v>
      </c>
      <c r="F9" s="23">
        <v>52909</v>
      </c>
      <c r="G9" s="23">
        <v>105525</v>
      </c>
      <c r="H9" s="23">
        <v>54878</v>
      </c>
      <c r="I9" s="23">
        <v>57675</v>
      </c>
      <c r="J9" s="23">
        <v>112553</v>
      </c>
      <c r="K9" s="23">
        <v>122837</v>
      </c>
      <c r="L9" s="23">
        <v>125656</v>
      </c>
      <c r="M9" s="23">
        <v>248493</v>
      </c>
      <c r="N9" s="21"/>
      <c r="W9" s="20"/>
      <c r="X9" s="20"/>
      <c r="Y9" s="20"/>
      <c r="Z9" s="20"/>
    </row>
    <row r="10" spans="1:26">
      <c r="A10" s="27" t="s">
        <v>16</v>
      </c>
      <c r="B10" s="24">
        <v>130</v>
      </c>
      <c r="C10" s="24">
        <v>132</v>
      </c>
      <c r="D10" s="24">
        <v>262</v>
      </c>
      <c r="E10" s="24">
        <v>743</v>
      </c>
      <c r="F10" s="24">
        <v>762</v>
      </c>
      <c r="G10" s="24">
        <v>1505</v>
      </c>
      <c r="H10" s="24">
        <v>746</v>
      </c>
      <c r="I10" s="24">
        <v>873</v>
      </c>
      <c r="J10" s="24">
        <v>1619</v>
      </c>
      <c r="K10" s="25">
        <v>1619</v>
      </c>
      <c r="L10" s="25">
        <v>1767</v>
      </c>
      <c r="M10" s="25">
        <v>3386</v>
      </c>
      <c r="N10" s="21"/>
      <c r="O10" s="21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>
      <c r="A11" s="27" t="s">
        <v>17</v>
      </c>
      <c r="B11" s="24">
        <v>265</v>
      </c>
      <c r="C11" s="24">
        <v>251</v>
      </c>
      <c r="D11" s="24">
        <v>516</v>
      </c>
      <c r="E11" s="24">
        <v>837</v>
      </c>
      <c r="F11" s="24">
        <v>818</v>
      </c>
      <c r="G11" s="24">
        <v>1655</v>
      </c>
      <c r="H11" s="24">
        <v>874</v>
      </c>
      <c r="I11" s="24">
        <v>958</v>
      </c>
      <c r="J11" s="24">
        <v>1832</v>
      </c>
      <c r="K11" s="25">
        <v>1976</v>
      </c>
      <c r="L11" s="25">
        <v>2027</v>
      </c>
      <c r="M11" s="25">
        <v>4003</v>
      </c>
      <c r="N11" s="21"/>
      <c r="O11" s="21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>
      <c r="A12" s="27" t="s">
        <v>18</v>
      </c>
      <c r="B12" s="24">
        <v>609</v>
      </c>
      <c r="C12" s="24">
        <v>577</v>
      </c>
      <c r="D12" s="24">
        <v>1186</v>
      </c>
      <c r="E12" s="24">
        <v>1871</v>
      </c>
      <c r="F12" s="24">
        <v>1711</v>
      </c>
      <c r="G12" s="24">
        <v>3582</v>
      </c>
      <c r="H12" s="24">
        <v>1733</v>
      </c>
      <c r="I12" s="24">
        <v>1762</v>
      </c>
      <c r="J12" s="24">
        <v>3495</v>
      </c>
      <c r="K12" s="25">
        <v>4213</v>
      </c>
      <c r="L12" s="25">
        <v>4050</v>
      </c>
      <c r="M12" s="25">
        <v>8263</v>
      </c>
      <c r="N12" s="21"/>
      <c r="O12" s="21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>
      <c r="A13" s="27" t="s">
        <v>19</v>
      </c>
      <c r="B13" s="24">
        <v>210</v>
      </c>
      <c r="C13" s="24">
        <v>186</v>
      </c>
      <c r="D13" s="24">
        <v>396</v>
      </c>
      <c r="E13" s="24">
        <v>610</v>
      </c>
      <c r="F13" s="24">
        <v>637</v>
      </c>
      <c r="G13" s="24">
        <v>1247</v>
      </c>
      <c r="H13" s="24">
        <v>644</v>
      </c>
      <c r="I13" s="24">
        <v>679</v>
      </c>
      <c r="J13" s="24">
        <v>1323</v>
      </c>
      <c r="K13" s="25">
        <v>1464</v>
      </c>
      <c r="L13" s="25">
        <v>1502</v>
      </c>
      <c r="M13" s="25">
        <v>2966</v>
      </c>
      <c r="N13" s="21"/>
      <c r="O13" s="21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>
      <c r="A14" s="27" t="s">
        <v>20</v>
      </c>
      <c r="B14" s="24">
        <v>303</v>
      </c>
      <c r="C14" s="24">
        <v>277</v>
      </c>
      <c r="D14" s="24">
        <v>580</v>
      </c>
      <c r="E14" s="24">
        <v>1008</v>
      </c>
      <c r="F14" s="24">
        <v>952</v>
      </c>
      <c r="G14" s="24">
        <v>1960</v>
      </c>
      <c r="H14" s="24">
        <v>1013</v>
      </c>
      <c r="I14" s="24">
        <v>986</v>
      </c>
      <c r="J14" s="24">
        <v>1999</v>
      </c>
      <c r="K14" s="25">
        <v>2324</v>
      </c>
      <c r="L14" s="25">
        <v>2215</v>
      </c>
      <c r="M14" s="25">
        <v>4539</v>
      </c>
      <c r="N14" s="21"/>
      <c r="O14" s="21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>
      <c r="A15" s="27" t="s">
        <v>21</v>
      </c>
      <c r="B15" s="24">
        <v>39</v>
      </c>
      <c r="C15" s="24">
        <v>38</v>
      </c>
      <c r="D15" s="24">
        <v>77</v>
      </c>
      <c r="E15" s="24">
        <v>41</v>
      </c>
      <c r="F15" s="24">
        <v>39</v>
      </c>
      <c r="G15" s="24">
        <v>80</v>
      </c>
      <c r="H15" s="24">
        <v>34</v>
      </c>
      <c r="I15" s="24">
        <v>37</v>
      </c>
      <c r="J15" s="24">
        <v>71</v>
      </c>
      <c r="K15" s="25">
        <v>114</v>
      </c>
      <c r="L15" s="25">
        <v>114</v>
      </c>
      <c r="M15" s="25">
        <v>228</v>
      </c>
      <c r="N15" s="21"/>
      <c r="O15" s="21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>
      <c r="A16" s="27" t="s">
        <v>22</v>
      </c>
      <c r="B16" s="24">
        <v>1393</v>
      </c>
      <c r="C16" s="24">
        <v>1315</v>
      </c>
      <c r="D16" s="24">
        <v>2708</v>
      </c>
      <c r="E16" s="24">
        <v>4101</v>
      </c>
      <c r="F16" s="24">
        <v>4121</v>
      </c>
      <c r="G16" s="24">
        <v>8222</v>
      </c>
      <c r="H16" s="24">
        <v>4211</v>
      </c>
      <c r="I16" s="24">
        <v>4604</v>
      </c>
      <c r="J16" s="24">
        <v>8815</v>
      </c>
      <c r="K16" s="25">
        <v>9705</v>
      </c>
      <c r="L16" s="25">
        <v>10040</v>
      </c>
      <c r="M16" s="25">
        <v>19745</v>
      </c>
      <c r="N16" s="21"/>
      <c r="O16" s="21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>
      <c r="A17" s="27" t="s">
        <v>23</v>
      </c>
      <c r="B17" s="24">
        <v>37</v>
      </c>
      <c r="C17" s="24">
        <v>38</v>
      </c>
      <c r="D17" s="24">
        <v>75</v>
      </c>
      <c r="E17" s="24">
        <v>291</v>
      </c>
      <c r="F17" s="24">
        <v>302</v>
      </c>
      <c r="G17" s="24">
        <v>593</v>
      </c>
      <c r="H17" s="24">
        <v>422</v>
      </c>
      <c r="I17" s="24">
        <v>397</v>
      </c>
      <c r="J17" s="24">
        <v>819</v>
      </c>
      <c r="K17" s="25">
        <v>750</v>
      </c>
      <c r="L17" s="25">
        <v>737</v>
      </c>
      <c r="M17" s="25">
        <v>1487</v>
      </c>
      <c r="N17" s="21"/>
      <c r="O17" s="21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>
      <c r="A18" s="27" t="s">
        <v>24</v>
      </c>
      <c r="B18" s="24">
        <v>188</v>
      </c>
      <c r="C18" s="24">
        <v>161</v>
      </c>
      <c r="D18" s="24">
        <v>349</v>
      </c>
      <c r="E18" s="24">
        <v>802</v>
      </c>
      <c r="F18" s="24">
        <v>755</v>
      </c>
      <c r="G18" s="24">
        <v>1557</v>
      </c>
      <c r="H18" s="24">
        <v>831</v>
      </c>
      <c r="I18" s="24">
        <v>831</v>
      </c>
      <c r="J18" s="24">
        <v>1662</v>
      </c>
      <c r="K18" s="25">
        <v>1821</v>
      </c>
      <c r="L18" s="25">
        <v>1747</v>
      </c>
      <c r="M18" s="25">
        <v>3568</v>
      </c>
      <c r="N18" s="21"/>
      <c r="O18" s="21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>
      <c r="A19" s="27" t="s">
        <v>25</v>
      </c>
      <c r="B19" s="24">
        <v>29</v>
      </c>
      <c r="C19" s="24">
        <v>59</v>
      </c>
      <c r="D19" s="24">
        <v>88</v>
      </c>
      <c r="E19" s="24">
        <v>96</v>
      </c>
      <c r="F19" s="24">
        <v>101</v>
      </c>
      <c r="G19" s="24">
        <v>197</v>
      </c>
      <c r="H19" s="24">
        <v>112</v>
      </c>
      <c r="I19" s="24">
        <v>118</v>
      </c>
      <c r="J19" s="24">
        <v>230</v>
      </c>
      <c r="K19" s="25">
        <v>237</v>
      </c>
      <c r="L19" s="25">
        <v>278</v>
      </c>
      <c r="M19" s="25">
        <v>515</v>
      </c>
      <c r="N19" s="21"/>
      <c r="O19" s="21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>
      <c r="A20" s="27" t="s">
        <v>26</v>
      </c>
      <c r="B20" s="24">
        <v>260</v>
      </c>
      <c r="C20" s="24">
        <v>239</v>
      </c>
      <c r="D20" s="24">
        <v>499</v>
      </c>
      <c r="E20" s="24">
        <v>821</v>
      </c>
      <c r="F20" s="24">
        <v>817</v>
      </c>
      <c r="G20" s="24">
        <v>1638</v>
      </c>
      <c r="H20" s="24">
        <v>901</v>
      </c>
      <c r="I20" s="24">
        <v>899</v>
      </c>
      <c r="J20" s="24">
        <v>1800</v>
      </c>
      <c r="K20" s="25">
        <v>1982</v>
      </c>
      <c r="L20" s="25">
        <v>1955</v>
      </c>
      <c r="M20" s="25">
        <v>3937</v>
      </c>
      <c r="N20" s="21"/>
      <c r="O20" s="21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>
      <c r="A21" s="27" t="s">
        <v>27</v>
      </c>
      <c r="B21" s="24">
        <v>61</v>
      </c>
      <c r="C21" s="24">
        <v>55</v>
      </c>
      <c r="D21" s="24">
        <v>116</v>
      </c>
      <c r="E21" s="24">
        <v>217</v>
      </c>
      <c r="F21" s="24">
        <v>289</v>
      </c>
      <c r="G21" s="24">
        <v>506</v>
      </c>
      <c r="H21" s="24">
        <v>284</v>
      </c>
      <c r="I21" s="24">
        <v>312</v>
      </c>
      <c r="J21" s="24">
        <v>596</v>
      </c>
      <c r="K21" s="25">
        <v>562</v>
      </c>
      <c r="L21" s="25">
        <v>656</v>
      </c>
      <c r="M21" s="25">
        <v>1218</v>
      </c>
      <c r="N21" s="21"/>
      <c r="O21" s="21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>
      <c r="A22" s="27" t="s">
        <v>28</v>
      </c>
      <c r="B22" s="24">
        <v>147</v>
      </c>
      <c r="C22" s="24">
        <v>148</v>
      </c>
      <c r="D22" s="24">
        <v>295</v>
      </c>
      <c r="E22" s="24">
        <v>284</v>
      </c>
      <c r="F22" s="24">
        <v>274</v>
      </c>
      <c r="G22" s="24">
        <v>558</v>
      </c>
      <c r="H22" s="24">
        <v>281</v>
      </c>
      <c r="I22" s="24">
        <v>330</v>
      </c>
      <c r="J22" s="24">
        <v>611</v>
      </c>
      <c r="K22" s="25">
        <v>712</v>
      </c>
      <c r="L22" s="25">
        <v>752</v>
      </c>
      <c r="M22" s="25">
        <v>1464</v>
      </c>
      <c r="N22" s="21"/>
      <c r="O22" s="21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>
      <c r="A23" s="27" t="s">
        <v>29</v>
      </c>
      <c r="B23" s="24">
        <v>811</v>
      </c>
      <c r="C23" s="24">
        <v>801</v>
      </c>
      <c r="D23" s="24">
        <v>1612</v>
      </c>
      <c r="E23" s="24">
        <v>1739</v>
      </c>
      <c r="F23" s="24">
        <v>1767</v>
      </c>
      <c r="G23" s="24">
        <v>3506</v>
      </c>
      <c r="H23" s="24">
        <v>1682</v>
      </c>
      <c r="I23" s="24">
        <v>1700</v>
      </c>
      <c r="J23" s="24">
        <v>3382</v>
      </c>
      <c r="K23" s="25">
        <v>4232</v>
      </c>
      <c r="L23" s="25">
        <v>4268</v>
      </c>
      <c r="M23" s="25">
        <v>8500</v>
      </c>
      <c r="N23" s="21"/>
      <c r="O23" s="21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>
      <c r="A24" s="27" t="s">
        <v>30</v>
      </c>
      <c r="B24" s="24">
        <v>1094</v>
      </c>
      <c r="C24" s="24">
        <v>1117</v>
      </c>
      <c r="D24" s="24">
        <v>2211</v>
      </c>
      <c r="E24" s="24">
        <v>1771</v>
      </c>
      <c r="F24" s="24">
        <v>1792</v>
      </c>
      <c r="G24" s="24">
        <v>3563</v>
      </c>
      <c r="H24" s="24">
        <v>1795</v>
      </c>
      <c r="I24" s="24">
        <v>1825</v>
      </c>
      <c r="J24" s="24">
        <v>3620</v>
      </c>
      <c r="K24" s="25">
        <v>4660</v>
      </c>
      <c r="L24" s="25">
        <v>4734</v>
      </c>
      <c r="M24" s="25">
        <v>9394</v>
      </c>
      <c r="N24" s="21"/>
      <c r="O24" s="21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>
      <c r="A25" s="27" t="s">
        <v>31</v>
      </c>
      <c r="B25" s="24">
        <v>112</v>
      </c>
      <c r="C25" s="24">
        <v>77</v>
      </c>
      <c r="D25" s="24">
        <v>189</v>
      </c>
      <c r="E25" s="24">
        <v>200</v>
      </c>
      <c r="F25" s="24">
        <v>194</v>
      </c>
      <c r="G25" s="24">
        <v>394</v>
      </c>
      <c r="H25" s="24">
        <v>195</v>
      </c>
      <c r="I25" s="24">
        <v>202</v>
      </c>
      <c r="J25" s="24">
        <v>397</v>
      </c>
      <c r="K25" s="25">
        <v>507</v>
      </c>
      <c r="L25" s="25">
        <v>473</v>
      </c>
      <c r="M25" s="25">
        <v>980</v>
      </c>
      <c r="N25" s="21"/>
      <c r="O25" s="21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>
      <c r="A26" s="27" t="s">
        <v>32</v>
      </c>
      <c r="B26" s="24">
        <v>1230</v>
      </c>
      <c r="C26" s="24">
        <v>1390</v>
      </c>
      <c r="D26" s="24">
        <v>2620</v>
      </c>
      <c r="E26" s="24">
        <v>5272</v>
      </c>
      <c r="F26" s="24">
        <v>5292</v>
      </c>
      <c r="G26" s="24">
        <v>10564</v>
      </c>
      <c r="H26" s="24">
        <v>5437</v>
      </c>
      <c r="I26" s="24">
        <v>5991</v>
      </c>
      <c r="J26" s="24">
        <v>11428</v>
      </c>
      <c r="K26" s="25">
        <v>11939</v>
      </c>
      <c r="L26" s="25">
        <v>12673</v>
      </c>
      <c r="M26" s="25">
        <v>24612</v>
      </c>
      <c r="N26" s="21"/>
      <c r="O26" s="21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>
      <c r="A27" s="27" t="s">
        <v>33</v>
      </c>
      <c r="B27" s="24">
        <v>118</v>
      </c>
      <c r="C27" s="24">
        <v>129</v>
      </c>
      <c r="D27" s="24">
        <v>247</v>
      </c>
      <c r="E27" s="24">
        <v>322</v>
      </c>
      <c r="F27" s="24">
        <v>326</v>
      </c>
      <c r="G27" s="24">
        <v>648</v>
      </c>
      <c r="H27" s="24">
        <v>354</v>
      </c>
      <c r="I27" s="24">
        <v>343</v>
      </c>
      <c r="J27" s="24">
        <v>697</v>
      </c>
      <c r="K27" s="25">
        <v>794</v>
      </c>
      <c r="L27" s="25">
        <v>798</v>
      </c>
      <c r="M27" s="25">
        <v>1592</v>
      </c>
      <c r="N27" s="21"/>
      <c r="O27" s="21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>
      <c r="A28" s="27" t="s">
        <v>34</v>
      </c>
      <c r="B28" s="24">
        <v>155</v>
      </c>
      <c r="C28" s="24">
        <v>140</v>
      </c>
      <c r="D28" s="24">
        <v>295</v>
      </c>
      <c r="E28" s="24">
        <v>431</v>
      </c>
      <c r="F28" s="24">
        <v>499</v>
      </c>
      <c r="G28" s="24">
        <v>930</v>
      </c>
      <c r="H28" s="24">
        <v>415</v>
      </c>
      <c r="I28" s="24">
        <v>479</v>
      </c>
      <c r="J28" s="24">
        <v>894</v>
      </c>
      <c r="K28" s="25">
        <v>1001</v>
      </c>
      <c r="L28" s="25">
        <v>1118</v>
      </c>
      <c r="M28" s="25">
        <v>2119</v>
      </c>
      <c r="N28" s="21"/>
      <c r="O28" s="21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>
      <c r="A29" s="27" t="s">
        <v>35</v>
      </c>
      <c r="B29" s="24">
        <v>2830</v>
      </c>
      <c r="C29" s="24">
        <v>2828</v>
      </c>
      <c r="D29" s="24">
        <v>5658</v>
      </c>
      <c r="E29" s="24">
        <v>13234</v>
      </c>
      <c r="F29" s="24">
        <v>13553</v>
      </c>
      <c r="G29" s="24">
        <v>26787</v>
      </c>
      <c r="H29" s="24">
        <v>14583</v>
      </c>
      <c r="I29" s="24">
        <v>15010</v>
      </c>
      <c r="J29" s="24">
        <v>29593</v>
      </c>
      <c r="K29" s="25">
        <v>30647</v>
      </c>
      <c r="L29" s="25">
        <v>31391</v>
      </c>
      <c r="M29" s="25">
        <v>62038</v>
      </c>
      <c r="N29" s="21"/>
      <c r="O29" s="21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>
      <c r="A30" s="27" t="s">
        <v>36</v>
      </c>
      <c r="B30" s="24">
        <v>188</v>
      </c>
      <c r="C30" s="24">
        <v>183</v>
      </c>
      <c r="D30" s="24">
        <v>371</v>
      </c>
      <c r="E30" s="24">
        <v>387</v>
      </c>
      <c r="F30" s="24">
        <v>415</v>
      </c>
      <c r="G30" s="24">
        <v>802</v>
      </c>
      <c r="H30" s="24">
        <v>434</v>
      </c>
      <c r="I30" s="24">
        <v>430</v>
      </c>
      <c r="J30" s="24">
        <v>864</v>
      </c>
      <c r="K30" s="25">
        <v>1009</v>
      </c>
      <c r="L30" s="25">
        <v>1028</v>
      </c>
      <c r="M30" s="25">
        <v>2037</v>
      </c>
      <c r="N30" s="21"/>
      <c r="O30" s="21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>
      <c r="A31" s="27" t="s">
        <v>37</v>
      </c>
      <c r="B31" s="24">
        <v>90</v>
      </c>
      <c r="C31" s="24">
        <v>85</v>
      </c>
      <c r="D31" s="24">
        <v>175</v>
      </c>
      <c r="E31" s="24">
        <v>241</v>
      </c>
      <c r="F31" s="24">
        <v>249</v>
      </c>
      <c r="G31" s="24">
        <v>490</v>
      </c>
      <c r="H31" s="24">
        <v>274</v>
      </c>
      <c r="I31" s="24">
        <v>271</v>
      </c>
      <c r="J31" s="24">
        <v>545</v>
      </c>
      <c r="K31" s="25">
        <v>605</v>
      </c>
      <c r="L31" s="25">
        <v>605</v>
      </c>
      <c r="M31" s="25">
        <v>1210</v>
      </c>
      <c r="N31" s="21"/>
      <c r="O31" s="21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>
      <c r="A32" s="27" t="s">
        <v>38</v>
      </c>
      <c r="B32" s="24">
        <v>316</v>
      </c>
      <c r="C32" s="24">
        <v>316</v>
      </c>
      <c r="D32" s="24">
        <v>632</v>
      </c>
      <c r="E32" s="24">
        <v>1205</v>
      </c>
      <c r="F32" s="24">
        <v>1251</v>
      </c>
      <c r="G32" s="24">
        <v>2456</v>
      </c>
      <c r="H32" s="24">
        <v>1336</v>
      </c>
      <c r="I32" s="24">
        <v>1461</v>
      </c>
      <c r="J32" s="24">
        <v>2797</v>
      </c>
      <c r="K32" s="25">
        <v>2857</v>
      </c>
      <c r="L32" s="25">
        <v>3028</v>
      </c>
      <c r="M32" s="25">
        <v>5885</v>
      </c>
      <c r="N32" s="21"/>
      <c r="O32" s="21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>
      <c r="A33" s="27" t="s">
        <v>39</v>
      </c>
      <c r="B33" s="24">
        <v>29</v>
      </c>
      <c r="C33" s="24">
        <v>27</v>
      </c>
      <c r="D33" s="24">
        <v>56</v>
      </c>
      <c r="E33" s="24">
        <v>142</v>
      </c>
      <c r="F33" s="24">
        <v>126</v>
      </c>
      <c r="G33" s="24">
        <v>268</v>
      </c>
      <c r="H33" s="24">
        <v>127</v>
      </c>
      <c r="I33" s="24">
        <v>193</v>
      </c>
      <c r="J33" s="24">
        <v>320</v>
      </c>
      <c r="K33" s="25">
        <v>298</v>
      </c>
      <c r="L33" s="25">
        <v>346</v>
      </c>
      <c r="M33" s="25">
        <v>644</v>
      </c>
      <c r="N33" s="21"/>
      <c r="O33" s="21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>
      <c r="A34" s="27" t="s">
        <v>40</v>
      </c>
      <c r="B34" s="24">
        <v>142</v>
      </c>
      <c r="C34" s="24">
        <v>122</v>
      </c>
      <c r="D34" s="24">
        <v>264</v>
      </c>
      <c r="E34" s="24">
        <v>789</v>
      </c>
      <c r="F34" s="24">
        <v>783</v>
      </c>
      <c r="G34" s="24">
        <v>1572</v>
      </c>
      <c r="H34" s="24">
        <v>794</v>
      </c>
      <c r="I34" s="24">
        <v>883</v>
      </c>
      <c r="J34" s="24">
        <v>1677</v>
      </c>
      <c r="K34" s="25">
        <v>1725</v>
      </c>
      <c r="L34" s="25">
        <v>1788</v>
      </c>
      <c r="M34" s="25">
        <v>3513</v>
      </c>
      <c r="N34" s="21"/>
      <c r="O34" s="21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>
      <c r="A35" s="27" t="s">
        <v>41</v>
      </c>
      <c r="B35" s="24">
        <v>114</v>
      </c>
      <c r="C35" s="24">
        <v>111</v>
      </c>
      <c r="D35" s="24">
        <v>225</v>
      </c>
      <c r="E35" s="24">
        <v>651</v>
      </c>
      <c r="F35" s="24">
        <v>639</v>
      </c>
      <c r="G35" s="24">
        <v>1290</v>
      </c>
      <c r="H35" s="24">
        <v>659</v>
      </c>
      <c r="I35" s="24">
        <v>660</v>
      </c>
      <c r="J35" s="24">
        <v>1319</v>
      </c>
      <c r="K35" s="25">
        <v>1424</v>
      </c>
      <c r="L35" s="25">
        <v>1410</v>
      </c>
      <c r="M35" s="25">
        <v>2834</v>
      </c>
      <c r="N35" s="21"/>
      <c r="O35" s="21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>
      <c r="A36" s="27" t="s">
        <v>42</v>
      </c>
      <c r="B36" s="24">
        <v>724</v>
      </c>
      <c r="C36" s="24">
        <v>666</v>
      </c>
      <c r="D36" s="24">
        <v>1390</v>
      </c>
      <c r="E36" s="24">
        <v>2263</v>
      </c>
      <c r="F36" s="24">
        <v>2245</v>
      </c>
      <c r="G36" s="24">
        <v>4508</v>
      </c>
      <c r="H36" s="24">
        <v>2217</v>
      </c>
      <c r="I36" s="24">
        <v>2382</v>
      </c>
      <c r="J36" s="24">
        <v>4599</v>
      </c>
      <c r="K36" s="25">
        <v>5204</v>
      </c>
      <c r="L36" s="25">
        <v>5293</v>
      </c>
      <c r="M36" s="25">
        <v>10497</v>
      </c>
      <c r="N36" s="21"/>
      <c r="O36" s="21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>
      <c r="A37" s="27" t="s">
        <v>43</v>
      </c>
      <c r="B37" s="24">
        <v>276</v>
      </c>
      <c r="C37" s="24">
        <v>236</v>
      </c>
      <c r="D37" s="24">
        <v>512</v>
      </c>
      <c r="E37" s="24">
        <v>791</v>
      </c>
      <c r="F37" s="24">
        <v>730</v>
      </c>
      <c r="G37" s="24">
        <v>1521</v>
      </c>
      <c r="H37" s="24">
        <v>797</v>
      </c>
      <c r="I37" s="24">
        <v>777</v>
      </c>
      <c r="J37" s="24">
        <v>1574</v>
      </c>
      <c r="K37" s="25">
        <v>1864</v>
      </c>
      <c r="L37" s="25">
        <v>1743</v>
      </c>
      <c r="M37" s="25">
        <v>3607</v>
      </c>
      <c r="N37" s="21"/>
      <c r="O37" s="21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>
      <c r="A38" s="27" t="s">
        <v>44</v>
      </c>
      <c r="B38" s="24">
        <v>184</v>
      </c>
      <c r="C38" s="24">
        <v>189</v>
      </c>
      <c r="D38" s="24">
        <v>373</v>
      </c>
      <c r="E38" s="24">
        <v>383</v>
      </c>
      <c r="F38" s="24">
        <v>404</v>
      </c>
      <c r="G38" s="24">
        <v>787</v>
      </c>
      <c r="H38" s="24">
        <v>322</v>
      </c>
      <c r="I38" s="24">
        <v>388</v>
      </c>
      <c r="J38" s="24">
        <v>710</v>
      </c>
      <c r="K38" s="25">
        <v>889</v>
      </c>
      <c r="L38" s="25">
        <v>981</v>
      </c>
      <c r="M38" s="25">
        <v>1870</v>
      </c>
      <c r="N38" s="21"/>
      <c r="O38" s="21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>
      <c r="A39" s="27" t="s">
        <v>45</v>
      </c>
      <c r="B39" s="24">
        <v>494</v>
      </c>
      <c r="C39" s="24">
        <v>490</v>
      </c>
      <c r="D39" s="24">
        <v>984</v>
      </c>
      <c r="E39" s="24">
        <v>1226</v>
      </c>
      <c r="F39" s="24">
        <v>1204</v>
      </c>
      <c r="G39" s="24">
        <v>2430</v>
      </c>
      <c r="H39" s="24">
        <v>1127</v>
      </c>
      <c r="I39" s="24">
        <v>1281</v>
      </c>
      <c r="J39" s="24">
        <v>2408</v>
      </c>
      <c r="K39" s="25">
        <v>2847</v>
      </c>
      <c r="L39" s="25">
        <v>2975</v>
      </c>
      <c r="M39" s="25">
        <v>5822</v>
      </c>
      <c r="N39" s="21"/>
      <c r="O39" s="21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>
      <c r="A40" s="27" t="s">
        <v>46</v>
      </c>
      <c r="B40" s="24">
        <v>119</v>
      </c>
      <c r="C40" s="24">
        <v>116</v>
      </c>
      <c r="D40" s="24">
        <v>235</v>
      </c>
      <c r="E40" s="24">
        <v>1208</v>
      </c>
      <c r="F40" s="24">
        <v>1224</v>
      </c>
      <c r="G40" s="24">
        <v>2432</v>
      </c>
      <c r="H40" s="24">
        <v>1262</v>
      </c>
      <c r="I40" s="24">
        <v>1387</v>
      </c>
      <c r="J40" s="24">
        <v>2649</v>
      </c>
      <c r="K40" s="25">
        <v>2589</v>
      </c>
      <c r="L40" s="25">
        <v>2727</v>
      </c>
      <c r="M40" s="25">
        <v>5316</v>
      </c>
      <c r="N40" s="21"/>
      <c r="O40" s="21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>
      <c r="A41" s="27" t="s">
        <v>47</v>
      </c>
      <c r="B41" s="24">
        <v>294</v>
      </c>
      <c r="C41" s="24">
        <v>281</v>
      </c>
      <c r="D41" s="24">
        <v>575</v>
      </c>
      <c r="E41" s="24">
        <v>888</v>
      </c>
      <c r="F41" s="24">
        <v>899</v>
      </c>
      <c r="G41" s="24">
        <v>1787</v>
      </c>
      <c r="H41" s="24">
        <v>954</v>
      </c>
      <c r="I41" s="24">
        <v>951</v>
      </c>
      <c r="J41" s="24">
        <v>1905</v>
      </c>
      <c r="K41" s="25">
        <v>2136</v>
      </c>
      <c r="L41" s="25">
        <v>2131</v>
      </c>
      <c r="M41" s="25">
        <v>4267</v>
      </c>
      <c r="N41" s="21"/>
      <c r="O41" s="21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>
      <c r="A42" s="27" t="s">
        <v>48</v>
      </c>
      <c r="B42" s="24">
        <v>271</v>
      </c>
      <c r="C42" s="24">
        <v>274</v>
      </c>
      <c r="D42" s="24">
        <v>545</v>
      </c>
      <c r="E42" s="24">
        <v>1292</v>
      </c>
      <c r="F42" s="24">
        <v>1304</v>
      </c>
      <c r="G42" s="24">
        <v>2596</v>
      </c>
      <c r="H42" s="24">
        <v>1363</v>
      </c>
      <c r="I42" s="24">
        <v>1300</v>
      </c>
      <c r="J42" s="24">
        <v>2663</v>
      </c>
      <c r="K42" s="25">
        <v>2926</v>
      </c>
      <c r="L42" s="25">
        <v>2878</v>
      </c>
      <c r="M42" s="25">
        <v>5804</v>
      </c>
      <c r="N42" s="21"/>
      <c r="O42" s="21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>
      <c r="A43" s="27" t="s">
        <v>49</v>
      </c>
      <c r="B43" s="24">
        <v>46</v>
      </c>
      <c r="C43" s="24">
        <v>47</v>
      </c>
      <c r="D43" s="24">
        <v>93</v>
      </c>
      <c r="E43" s="24">
        <v>51</v>
      </c>
      <c r="F43" s="24">
        <v>74</v>
      </c>
      <c r="G43" s="24">
        <v>125</v>
      </c>
      <c r="H43" s="24">
        <v>60</v>
      </c>
      <c r="I43" s="24">
        <v>49</v>
      </c>
      <c r="J43" s="24">
        <v>109</v>
      </c>
      <c r="K43" s="25">
        <v>157</v>
      </c>
      <c r="L43" s="25">
        <v>170</v>
      </c>
      <c r="M43" s="25">
        <v>327</v>
      </c>
      <c r="N43" s="21"/>
      <c r="O43" s="21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>
      <c r="A44" s="27" t="s">
        <v>50</v>
      </c>
      <c r="B44" s="24">
        <v>299</v>
      </c>
      <c r="C44" s="24">
        <v>259</v>
      </c>
      <c r="D44" s="24">
        <v>558</v>
      </c>
      <c r="E44" s="24">
        <v>870</v>
      </c>
      <c r="F44" s="24">
        <v>865</v>
      </c>
      <c r="G44" s="24">
        <v>1735</v>
      </c>
      <c r="H44" s="24">
        <v>894</v>
      </c>
      <c r="I44" s="24">
        <v>886</v>
      </c>
      <c r="J44" s="24">
        <v>1780</v>
      </c>
      <c r="K44" s="25">
        <v>2063</v>
      </c>
      <c r="L44" s="25">
        <v>2010</v>
      </c>
      <c r="M44" s="25">
        <v>4073</v>
      </c>
      <c r="N44" s="21"/>
      <c r="O44" s="21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>
      <c r="A45" s="27" t="s">
        <v>51</v>
      </c>
      <c r="B45" s="24">
        <v>32</v>
      </c>
      <c r="C45" s="24">
        <v>46</v>
      </c>
      <c r="D45" s="24">
        <v>78</v>
      </c>
      <c r="E45" s="24">
        <v>40</v>
      </c>
      <c r="F45" s="24">
        <v>54</v>
      </c>
      <c r="G45" s="24">
        <v>94</v>
      </c>
      <c r="H45" s="24">
        <v>43</v>
      </c>
      <c r="I45" s="24">
        <v>61</v>
      </c>
      <c r="J45" s="24">
        <v>104</v>
      </c>
      <c r="K45" s="25">
        <v>115</v>
      </c>
      <c r="L45" s="25">
        <v>161</v>
      </c>
      <c r="M45" s="25">
        <v>276</v>
      </c>
      <c r="N45" s="21"/>
      <c r="O45" s="21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>
      <c r="A46" s="27" t="s">
        <v>52</v>
      </c>
      <c r="B46" s="24">
        <v>343</v>
      </c>
      <c r="C46" s="24">
        <v>348</v>
      </c>
      <c r="D46" s="24">
        <v>691</v>
      </c>
      <c r="E46" s="24">
        <v>1894</v>
      </c>
      <c r="F46" s="24">
        <v>1977</v>
      </c>
      <c r="G46" s="24">
        <v>3871</v>
      </c>
      <c r="H46" s="24">
        <v>2002</v>
      </c>
      <c r="I46" s="24">
        <v>2071</v>
      </c>
      <c r="J46" s="24">
        <v>4073</v>
      </c>
      <c r="K46" s="25">
        <v>4239</v>
      </c>
      <c r="L46" s="25">
        <v>4396</v>
      </c>
      <c r="M46" s="25">
        <v>8635</v>
      </c>
      <c r="N46" s="21"/>
      <c r="O46" s="21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>
      <c r="A47" s="27" t="s">
        <v>53</v>
      </c>
      <c r="B47" s="24">
        <v>29</v>
      </c>
      <c r="C47" s="24">
        <v>45</v>
      </c>
      <c r="D47" s="24">
        <v>74</v>
      </c>
      <c r="E47" s="24">
        <v>103</v>
      </c>
      <c r="F47" s="24">
        <v>114</v>
      </c>
      <c r="G47" s="24">
        <v>217</v>
      </c>
      <c r="H47" s="24">
        <v>106</v>
      </c>
      <c r="I47" s="24">
        <v>112</v>
      </c>
      <c r="J47" s="24">
        <v>218</v>
      </c>
      <c r="K47" s="25">
        <v>238</v>
      </c>
      <c r="L47" s="25">
        <v>271</v>
      </c>
      <c r="M47" s="25">
        <v>509</v>
      </c>
      <c r="N47" s="21"/>
      <c r="O47" s="21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>
      <c r="A48" s="27" t="s">
        <v>54</v>
      </c>
      <c r="B48" s="24">
        <v>92</v>
      </c>
      <c r="C48" s="24">
        <v>85</v>
      </c>
      <c r="D48" s="24">
        <v>177</v>
      </c>
      <c r="E48" s="24">
        <v>285</v>
      </c>
      <c r="F48" s="24">
        <v>276</v>
      </c>
      <c r="G48" s="24">
        <v>561</v>
      </c>
      <c r="H48" s="24">
        <v>327</v>
      </c>
      <c r="I48" s="24">
        <v>302</v>
      </c>
      <c r="J48" s="24">
        <v>629</v>
      </c>
      <c r="K48" s="25">
        <v>704</v>
      </c>
      <c r="L48" s="25">
        <v>663</v>
      </c>
      <c r="M48" s="25">
        <v>1367</v>
      </c>
      <c r="N48" s="21"/>
      <c r="O48" s="21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33">
      <c r="A49" s="27" t="s">
        <v>55</v>
      </c>
      <c r="B49" s="24">
        <v>108</v>
      </c>
      <c r="C49" s="24">
        <v>85</v>
      </c>
      <c r="D49" s="24">
        <v>193</v>
      </c>
      <c r="E49" s="24">
        <v>148</v>
      </c>
      <c r="F49" s="24">
        <v>173</v>
      </c>
      <c r="G49" s="24">
        <v>321</v>
      </c>
      <c r="H49" s="24">
        <v>174</v>
      </c>
      <c r="I49" s="24">
        <v>183</v>
      </c>
      <c r="J49" s="24">
        <v>357</v>
      </c>
      <c r="K49" s="25">
        <v>430</v>
      </c>
      <c r="L49" s="25">
        <v>441</v>
      </c>
      <c r="M49" s="25">
        <v>871</v>
      </c>
      <c r="N49" s="21"/>
      <c r="O49" s="21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33">
      <c r="A50" s="27" t="s">
        <v>56</v>
      </c>
      <c r="B50" s="24">
        <v>121</v>
      </c>
      <c r="C50" s="24">
        <v>117</v>
      </c>
      <c r="D50" s="24">
        <v>238</v>
      </c>
      <c r="E50" s="24">
        <v>378</v>
      </c>
      <c r="F50" s="24">
        <v>402</v>
      </c>
      <c r="G50" s="24">
        <v>780</v>
      </c>
      <c r="H50" s="24">
        <v>423</v>
      </c>
      <c r="I50" s="24">
        <v>419</v>
      </c>
      <c r="J50" s="24">
        <v>842</v>
      </c>
      <c r="K50" s="25">
        <v>922</v>
      </c>
      <c r="L50" s="25">
        <v>938</v>
      </c>
      <c r="M50" s="25">
        <v>1860</v>
      </c>
      <c r="N50" s="21"/>
      <c r="O50" s="21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33">
      <c r="A51" s="27" t="s">
        <v>57</v>
      </c>
      <c r="B51" s="24">
        <v>280</v>
      </c>
      <c r="C51" s="24">
        <v>268</v>
      </c>
      <c r="D51" s="24">
        <v>548</v>
      </c>
      <c r="E51" s="24">
        <v>1097</v>
      </c>
      <c r="F51" s="24">
        <v>1121</v>
      </c>
      <c r="G51" s="24">
        <v>2218</v>
      </c>
      <c r="H51" s="24">
        <v>1200</v>
      </c>
      <c r="I51" s="24">
        <v>1179</v>
      </c>
      <c r="J51" s="24">
        <v>2379</v>
      </c>
      <c r="K51" s="25">
        <v>2577</v>
      </c>
      <c r="L51" s="25">
        <v>2568</v>
      </c>
      <c r="M51" s="25">
        <v>5145</v>
      </c>
      <c r="N51" s="21"/>
      <c r="O51" s="21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33">
      <c r="A52" s="27" t="s">
        <v>58</v>
      </c>
      <c r="B52" s="24">
        <v>187</v>
      </c>
      <c r="C52" s="24">
        <v>182</v>
      </c>
      <c r="D52" s="24">
        <v>369</v>
      </c>
      <c r="E52" s="24">
        <v>220</v>
      </c>
      <c r="F52" s="24">
        <v>199</v>
      </c>
      <c r="G52" s="24">
        <v>419</v>
      </c>
      <c r="H52" s="24">
        <v>193</v>
      </c>
      <c r="I52" s="24">
        <v>212</v>
      </c>
      <c r="J52" s="24">
        <v>405</v>
      </c>
      <c r="K52" s="25">
        <v>600</v>
      </c>
      <c r="L52" s="25">
        <v>593</v>
      </c>
      <c r="M52" s="25">
        <v>1193</v>
      </c>
      <c r="N52" s="21"/>
      <c r="O52" s="21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33">
      <c r="A53" s="27" t="s">
        <v>59</v>
      </c>
      <c r="B53" s="24">
        <v>163</v>
      </c>
      <c r="C53" s="24">
        <v>143</v>
      </c>
      <c r="D53" s="24">
        <v>306</v>
      </c>
      <c r="E53" s="24">
        <v>708</v>
      </c>
      <c r="F53" s="24">
        <v>522</v>
      </c>
      <c r="G53" s="24">
        <v>1230</v>
      </c>
      <c r="H53" s="24">
        <v>588</v>
      </c>
      <c r="I53" s="24">
        <v>750</v>
      </c>
      <c r="J53" s="24">
        <v>1338</v>
      </c>
      <c r="K53" s="25">
        <v>1459</v>
      </c>
      <c r="L53" s="25">
        <v>1415</v>
      </c>
      <c r="M53" s="25">
        <v>2874</v>
      </c>
      <c r="N53" s="21"/>
      <c r="O53" s="21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33">
      <c r="A54" s="27" t="s">
        <v>60</v>
      </c>
      <c r="B54" s="24">
        <v>92</v>
      </c>
      <c r="C54" s="24">
        <v>97</v>
      </c>
      <c r="D54" s="24">
        <v>189</v>
      </c>
      <c r="E54" s="24">
        <v>87</v>
      </c>
      <c r="F54" s="24">
        <v>101</v>
      </c>
      <c r="G54" s="24">
        <v>188</v>
      </c>
      <c r="H54" s="24">
        <v>81</v>
      </c>
      <c r="I54" s="24">
        <v>100</v>
      </c>
      <c r="J54" s="24">
        <v>181</v>
      </c>
      <c r="K54" s="25">
        <v>260</v>
      </c>
      <c r="L54" s="25">
        <v>298</v>
      </c>
      <c r="M54" s="25">
        <v>558</v>
      </c>
      <c r="N54" s="21"/>
      <c r="O54" s="21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33">
      <c r="A55" s="27" t="s">
        <v>61</v>
      </c>
      <c r="B55" s="24">
        <v>289</v>
      </c>
      <c r="C55" s="24">
        <v>296</v>
      </c>
      <c r="D55" s="24">
        <v>585</v>
      </c>
      <c r="E55" s="24">
        <v>578</v>
      </c>
      <c r="F55" s="24">
        <v>557</v>
      </c>
      <c r="G55" s="24">
        <v>1135</v>
      </c>
      <c r="H55" s="24">
        <v>574</v>
      </c>
      <c r="I55" s="24">
        <v>651</v>
      </c>
      <c r="J55" s="24">
        <v>1225</v>
      </c>
      <c r="K55" s="25">
        <v>1441</v>
      </c>
      <c r="L55" s="25">
        <v>1504</v>
      </c>
      <c r="M55" s="25">
        <v>2945</v>
      </c>
      <c r="N55" s="21"/>
      <c r="W55" s="20"/>
      <c r="X55" s="20"/>
      <c r="Y55" s="20"/>
      <c r="Z55" s="20"/>
    </row>
    <row r="56" spans="1:33" ht="15" thickBot="1"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X56" s="20"/>
    </row>
    <row r="57" spans="1:33" ht="16.5" customHeight="1" thickBot="1">
      <c r="A57" s="58" t="s">
        <v>76</v>
      </c>
      <c r="B57" s="59" t="s">
        <v>65</v>
      </c>
      <c r="C57" s="59"/>
      <c r="D57" s="59"/>
      <c r="E57" s="59" t="s">
        <v>66</v>
      </c>
      <c r="F57" s="59"/>
      <c r="G57" s="59"/>
      <c r="H57" s="59" t="s">
        <v>67</v>
      </c>
      <c r="I57" s="59"/>
      <c r="J57" s="59"/>
      <c r="K57" s="59" t="s">
        <v>81</v>
      </c>
      <c r="L57" s="59"/>
      <c r="M57" s="59"/>
      <c r="X57" s="20"/>
    </row>
    <row r="58" spans="1:33" ht="15" thickBot="1">
      <c r="A58" s="58"/>
      <c r="B58" s="56" t="s">
        <v>2</v>
      </c>
      <c r="C58" s="56" t="s">
        <v>1</v>
      </c>
      <c r="D58" s="56" t="s">
        <v>3</v>
      </c>
      <c r="E58" s="56" t="s">
        <v>2</v>
      </c>
      <c r="F58" s="56" t="s">
        <v>1</v>
      </c>
      <c r="G58" s="56" t="s">
        <v>3</v>
      </c>
      <c r="H58" s="56" t="s">
        <v>2</v>
      </c>
      <c r="I58" s="56" t="s">
        <v>1</v>
      </c>
      <c r="J58" s="56" t="s">
        <v>3</v>
      </c>
      <c r="K58" s="56" t="s">
        <v>2</v>
      </c>
      <c r="L58" s="56" t="s">
        <v>1</v>
      </c>
      <c r="M58" s="56" t="s">
        <v>3</v>
      </c>
      <c r="W58" s="20"/>
      <c r="X58" s="20"/>
      <c r="AG58" s="20"/>
    </row>
    <row r="59" spans="1:33">
      <c r="A59" s="26" t="s">
        <v>0</v>
      </c>
      <c r="B59" s="23">
        <f>SUM(B60:B67)</f>
        <v>15343</v>
      </c>
      <c r="C59" s="23">
        <f t="shared" ref="C59:M59" si="0">SUM(C60:C67)</f>
        <v>15072</v>
      </c>
      <c r="D59" s="23">
        <f t="shared" si="0"/>
        <v>30415</v>
      </c>
      <c r="E59" s="23">
        <f>SUM(E60:E67)</f>
        <v>52616</v>
      </c>
      <c r="F59" s="23">
        <f t="shared" si="0"/>
        <v>52909</v>
      </c>
      <c r="G59" s="23">
        <f t="shared" si="0"/>
        <v>105525</v>
      </c>
      <c r="H59" s="23">
        <f>SUM(H60:H67)</f>
        <v>54878</v>
      </c>
      <c r="I59" s="23">
        <f t="shared" si="0"/>
        <v>57675</v>
      </c>
      <c r="J59" s="23">
        <f t="shared" si="0"/>
        <v>112553</v>
      </c>
      <c r="K59" s="23">
        <f>SUM(K60:K67)</f>
        <v>122837</v>
      </c>
      <c r="L59" s="23">
        <f t="shared" si="0"/>
        <v>125656</v>
      </c>
      <c r="M59" s="23">
        <f t="shared" si="0"/>
        <v>248493</v>
      </c>
      <c r="N59" s="21"/>
      <c r="O59" s="21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</row>
    <row r="60" spans="1:33">
      <c r="A60" s="27" t="s">
        <v>6</v>
      </c>
      <c r="B60" s="24">
        <f t="shared" ref="B60:M60" si="1">B12+B23+B31+B38+B39</f>
        <v>2188</v>
      </c>
      <c r="C60" s="24">
        <f t="shared" si="1"/>
        <v>2142</v>
      </c>
      <c r="D60" s="24">
        <f t="shared" si="1"/>
        <v>4330</v>
      </c>
      <c r="E60" s="24">
        <f t="shared" si="1"/>
        <v>5460</v>
      </c>
      <c r="F60" s="24">
        <f t="shared" si="1"/>
        <v>5335</v>
      </c>
      <c r="G60" s="24">
        <f t="shared" si="1"/>
        <v>10795</v>
      </c>
      <c r="H60" s="24">
        <f t="shared" si="1"/>
        <v>5138</v>
      </c>
      <c r="I60" s="24">
        <f t="shared" si="1"/>
        <v>5402</v>
      </c>
      <c r="J60" s="24">
        <f t="shared" si="1"/>
        <v>10540</v>
      </c>
      <c r="K60" s="25">
        <f t="shared" si="1"/>
        <v>12786</v>
      </c>
      <c r="L60" s="25">
        <f t="shared" si="1"/>
        <v>12879</v>
      </c>
      <c r="M60" s="25">
        <f t="shared" si="1"/>
        <v>25665</v>
      </c>
      <c r="N60" s="21"/>
      <c r="O60" s="21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</row>
    <row r="61" spans="1:33">
      <c r="A61" s="27" t="s">
        <v>7</v>
      </c>
      <c r="B61" s="24">
        <f t="shared" ref="B61:M61" si="2">B15+B22+B41+B42+B43+B49+B52+B54</f>
        <v>1184</v>
      </c>
      <c r="C61" s="24">
        <f t="shared" si="2"/>
        <v>1152</v>
      </c>
      <c r="D61" s="24">
        <f t="shared" si="2"/>
        <v>2336</v>
      </c>
      <c r="E61" s="24">
        <f t="shared" si="2"/>
        <v>3011</v>
      </c>
      <c r="F61" s="24">
        <f t="shared" si="2"/>
        <v>3063</v>
      </c>
      <c r="G61" s="24">
        <f t="shared" si="2"/>
        <v>6074</v>
      </c>
      <c r="H61" s="24">
        <f t="shared" si="2"/>
        <v>3140</v>
      </c>
      <c r="I61" s="24">
        <f t="shared" si="2"/>
        <v>3162</v>
      </c>
      <c r="J61" s="24">
        <f t="shared" si="2"/>
        <v>6302</v>
      </c>
      <c r="K61" s="25">
        <f t="shared" si="2"/>
        <v>7335</v>
      </c>
      <c r="L61" s="25">
        <f t="shared" si="2"/>
        <v>7377</v>
      </c>
      <c r="M61" s="25">
        <f t="shared" si="2"/>
        <v>14712</v>
      </c>
      <c r="N61" s="21"/>
      <c r="O61" s="21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</row>
    <row r="62" spans="1:33">
      <c r="A62" s="27" t="s">
        <v>8</v>
      </c>
      <c r="B62" s="24">
        <f t="shared" ref="B62:M62" si="3">B29</f>
        <v>2830</v>
      </c>
      <c r="C62" s="24">
        <f t="shared" si="3"/>
        <v>2828</v>
      </c>
      <c r="D62" s="24">
        <f t="shared" si="3"/>
        <v>5658</v>
      </c>
      <c r="E62" s="24">
        <f t="shared" si="3"/>
        <v>13234</v>
      </c>
      <c r="F62" s="24">
        <f t="shared" si="3"/>
        <v>13553</v>
      </c>
      <c r="G62" s="24">
        <f t="shared" si="3"/>
        <v>26787</v>
      </c>
      <c r="H62" s="24">
        <f t="shared" si="3"/>
        <v>14583</v>
      </c>
      <c r="I62" s="24">
        <f t="shared" si="3"/>
        <v>15010</v>
      </c>
      <c r="J62" s="24">
        <f t="shared" si="3"/>
        <v>29593</v>
      </c>
      <c r="K62" s="25">
        <f t="shared" si="3"/>
        <v>30647</v>
      </c>
      <c r="L62" s="25">
        <f t="shared" si="3"/>
        <v>31391</v>
      </c>
      <c r="M62" s="25">
        <f t="shared" si="3"/>
        <v>62038</v>
      </c>
      <c r="N62" s="21"/>
      <c r="O62" s="21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</row>
    <row r="63" spans="1:33">
      <c r="A63" s="27" t="s">
        <v>9</v>
      </c>
      <c r="B63" s="24">
        <f t="shared" ref="B63:M63" si="4">B17+B24+B34+B35+B40+B46</f>
        <v>1849</v>
      </c>
      <c r="C63" s="24">
        <f t="shared" si="4"/>
        <v>1852</v>
      </c>
      <c r="D63" s="24">
        <f t="shared" si="4"/>
        <v>3701</v>
      </c>
      <c r="E63" s="24">
        <f t="shared" si="4"/>
        <v>6604</v>
      </c>
      <c r="F63" s="24">
        <f t="shared" si="4"/>
        <v>6717</v>
      </c>
      <c r="G63" s="24">
        <f t="shared" si="4"/>
        <v>13321</v>
      </c>
      <c r="H63" s="24">
        <f t="shared" si="4"/>
        <v>6934</v>
      </c>
      <c r="I63" s="24">
        <f t="shared" si="4"/>
        <v>7223</v>
      </c>
      <c r="J63" s="24">
        <f t="shared" si="4"/>
        <v>14157</v>
      </c>
      <c r="K63" s="25">
        <f t="shared" si="4"/>
        <v>15387</v>
      </c>
      <c r="L63" s="25">
        <f t="shared" si="4"/>
        <v>15792</v>
      </c>
      <c r="M63" s="25">
        <f t="shared" si="4"/>
        <v>31179</v>
      </c>
      <c r="N63" s="21"/>
      <c r="O63" s="21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</row>
    <row r="64" spans="1:33">
      <c r="A64" s="27" t="s">
        <v>10</v>
      </c>
      <c r="B64" s="24">
        <f t="shared" ref="B64:M64" si="5">B13+B14+B16+B18+B20+B44+B53</f>
        <v>2816</v>
      </c>
      <c r="C64" s="24">
        <f t="shared" si="5"/>
        <v>2580</v>
      </c>
      <c r="D64" s="24">
        <f t="shared" si="5"/>
        <v>5396</v>
      </c>
      <c r="E64" s="24">
        <f t="shared" si="5"/>
        <v>8920</v>
      </c>
      <c r="F64" s="24">
        <f t="shared" si="5"/>
        <v>8669</v>
      </c>
      <c r="G64" s="24">
        <f t="shared" si="5"/>
        <v>17589</v>
      </c>
      <c r="H64" s="24">
        <f t="shared" si="5"/>
        <v>9082</v>
      </c>
      <c r="I64" s="24">
        <f t="shared" si="5"/>
        <v>9635</v>
      </c>
      <c r="J64" s="24">
        <f t="shared" si="5"/>
        <v>18717</v>
      </c>
      <c r="K64" s="25">
        <f t="shared" si="5"/>
        <v>20818</v>
      </c>
      <c r="L64" s="25">
        <f t="shared" si="5"/>
        <v>20884</v>
      </c>
      <c r="M64" s="25">
        <f t="shared" si="5"/>
        <v>41702</v>
      </c>
      <c r="N64" s="21"/>
      <c r="O64" s="21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</row>
    <row r="65" spans="1:33">
      <c r="A65" s="27" t="s">
        <v>11</v>
      </c>
      <c r="B65" s="24">
        <f t="shared" ref="B65:M65" si="6">B10+B21+B25+B26+B32+B33</f>
        <v>1878</v>
      </c>
      <c r="C65" s="24">
        <f t="shared" si="6"/>
        <v>1997</v>
      </c>
      <c r="D65" s="24">
        <f t="shared" si="6"/>
        <v>3875</v>
      </c>
      <c r="E65" s="24">
        <f t="shared" si="6"/>
        <v>7779</v>
      </c>
      <c r="F65" s="24">
        <f t="shared" si="6"/>
        <v>7914</v>
      </c>
      <c r="G65" s="24">
        <f t="shared" si="6"/>
        <v>15693</v>
      </c>
      <c r="H65" s="24">
        <f t="shared" si="6"/>
        <v>8125</v>
      </c>
      <c r="I65" s="24">
        <f t="shared" si="6"/>
        <v>9032</v>
      </c>
      <c r="J65" s="24">
        <f t="shared" si="6"/>
        <v>17157</v>
      </c>
      <c r="K65" s="25">
        <f t="shared" si="6"/>
        <v>17782</v>
      </c>
      <c r="L65" s="25">
        <f t="shared" si="6"/>
        <v>18943</v>
      </c>
      <c r="M65" s="25">
        <f t="shared" si="6"/>
        <v>36725</v>
      </c>
      <c r="N65" s="21"/>
      <c r="O65" s="21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</row>
    <row r="66" spans="1:33">
      <c r="A66" s="27" t="s">
        <v>12</v>
      </c>
      <c r="B66" s="24">
        <f t="shared" ref="B66:M66" si="7">B27+B30+B36+B50+B51+B55</f>
        <v>1720</v>
      </c>
      <c r="C66" s="24">
        <f t="shared" si="7"/>
        <v>1659</v>
      </c>
      <c r="D66" s="24">
        <f t="shared" si="7"/>
        <v>3379</v>
      </c>
      <c r="E66" s="24">
        <f t="shared" si="7"/>
        <v>5025</v>
      </c>
      <c r="F66" s="24">
        <f t="shared" si="7"/>
        <v>5066</v>
      </c>
      <c r="G66" s="24">
        <f t="shared" si="7"/>
        <v>10091</v>
      </c>
      <c r="H66" s="24">
        <f t="shared" si="7"/>
        <v>5202</v>
      </c>
      <c r="I66" s="24">
        <f t="shared" si="7"/>
        <v>5404</v>
      </c>
      <c r="J66" s="24">
        <f t="shared" si="7"/>
        <v>10606</v>
      </c>
      <c r="K66" s="25">
        <f t="shared" si="7"/>
        <v>11947</v>
      </c>
      <c r="L66" s="25">
        <f t="shared" si="7"/>
        <v>12129</v>
      </c>
      <c r="M66" s="25">
        <f t="shared" si="7"/>
        <v>24076</v>
      </c>
      <c r="N66" s="21"/>
      <c r="O66" s="21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</row>
    <row r="67" spans="1:33">
      <c r="A67" s="27" t="s">
        <v>13</v>
      </c>
      <c r="B67" s="24">
        <f t="shared" ref="B67:M67" si="8">B11+B19+B28+B37+B45+B47+B48</f>
        <v>878</v>
      </c>
      <c r="C67" s="24">
        <f t="shared" si="8"/>
        <v>862</v>
      </c>
      <c r="D67" s="24">
        <f t="shared" si="8"/>
        <v>1740</v>
      </c>
      <c r="E67" s="24">
        <f t="shared" si="8"/>
        <v>2583</v>
      </c>
      <c r="F67" s="24">
        <f t="shared" si="8"/>
        <v>2592</v>
      </c>
      <c r="G67" s="24">
        <f t="shared" si="8"/>
        <v>5175</v>
      </c>
      <c r="H67" s="24">
        <f t="shared" si="8"/>
        <v>2674</v>
      </c>
      <c r="I67" s="24">
        <f t="shared" si="8"/>
        <v>2807</v>
      </c>
      <c r="J67" s="24">
        <f t="shared" si="8"/>
        <v>5481</v>
      </c>
      <c r="K67" s="25">
        <f t="shared" si="8"/>
        <v>6135</v>
      </c>
      <c r="L67" s="25">
        <f t="shared" si="8"/>
        <v>6261</v>
      </c>
      <c r="M67" s="25">
        <f t="shared" si="8"/>
        <v>12396</v>
      </c>
      <c r="N67" s="21"/>
      <c r="O67" s="21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</row>
    <row r="68" spans="1:33"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W68" s="20"/>
      <c r="X68" s="20"/>
    </row>
    <row r="69" spans="1:33">
      <c r="A69" s="28" t="s">
        <v>92</v>
      </c>
    </row>
  </sheetData>
  <mergeCells count="10">
    <mergeCell ref="A7:A8"/>
    <mergeCell ref="K57:M57"/>
    <mergeCell ref="A57:A58"/>
    <mergeCell ref="B57:D57"/>
    <mergeCell ref="E57:G57"/>
    <mergeCell ref="H57:J57"/>
    <mergeCell ref="B7:D7"/>
    <mergeCell ref="E7:G7"/>
    <mergeCell ref="H7:J7"/>
    <mergeCell ref="K7:M7"/>
  </mergeCells>
  <hyperlinks>
    <hyperlink ref="M5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9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4.25"/>
  <cols>
    <col min="1" max="1" width="52.85546875" style="6" customWidth="1"/>
    <col min="2" max="2" width="10" style="6" customWidth="1"/>
    <col min="3" max="3" width="9.85546875" style="6" customWidth="1"/>
    <col min="4" max="4" width="9" style="6" customWidth="1"/>
    <col min="5" max="7" width="9.85546875" style="6" customWidth="1"/>
    <col min="8" max="9" width="10" style="6" customWidth="1"/>
    <col min="10" max="10" width="9.7109375" style="6" customWidth="1"/>
    <col min="11" max="11" width="10" style="6" customWidth="1"/>
    <col min="12" max="12" width="10.5703125" style="6" customWidth="1"/>
    <col min="13" max="13" width="10.28515625" style="6" customWidth="1"/>
    <col min="14" max="14" width="10" style="6" customWidth="1"/>
    <col min="15" max="15" width="10.5703125" style="6" customWidth="1"/>
    <col min="16" max="16" width="10.28515625" style="6" customWidth="1"/>
    <col min="17" max="17" width="10" style="6" customWidth="1"/>
    <col min="18" max="18" width="10.5703125" style="6" customWidth="1"/>
    <col min="19" max="19" width="10.28515625" style="6" customWidth="1"/>
    <col min="20" max="16384" width="11.42578125" style="6"/>
  </cols>
  <sheetData>
    <row r="1" spans="1:26" s="34" customFormat="1" ht="18">
      <c r="A1" s="52" t="s">
        <v>4</v>
      </c>
    </row>
    <row r="2" spans="1:26" s="34" customFormat="1" ht="20.25">
      <c r="A2" s="53" t="s">
        <v>77</v>
      </c>
    </row>
    <row r="3" spans="1:26" s="34" customFormat="1" ht="18">
      <c r="A3" s="52" t="s">
        <v>75</v>
      </c>
    </row>
    <row r="4" spans="1:26" s="34" customFormat="1" ht="18">
      <c r="A4" s="52" t="s">
        <v>88</v>
      </c>
    </row>
    <row r="5" spans="1:26" s="34" customFormat="1" ht="18">
      <c r="A5" s="52" t="s">
        <v>5</v>
      </c>
      <c r="K5" s="54"/>
      <c r="L5" s="54"/>
      <c r="M5" s="55"/>
      <c r="N5" s="54"/>
      <c r="O5" s="54"/>
      <c r="P5" s="55"/>
      <c r="Q5" s="54"/>
      <c r="R5" s="54"/>
      <c r="S5" s="55" t="s">
        <v>64</v>
      </c>
    </row>
    <row r="6" spans="1:26" s="34" customFormat="1" ht="15" thickBot="1"/>
    <row r="7" spans="1:26" ht="15" thickBot="1">
      <c r="A7" s="58" t="s">
        <v>14</v>
      </c>
      <c r="B7" s="59" t="s">
        <v>82</v>
      </c>
      <c r="C7" s="59"/>
      <c r="D7" s="59"/>
      <c r="E7" s="59" t="s">
        <v>83</v>
      </c>
      <c r="F7" s="59"/>
      <c r="G7" s="59"/>
      <c r="H7" s="59" t="s">
        <v>84</v>
      </c>
      <c r="I7" s="59"/>
      <c r="J7" s="59"/>
      <c r="K7" s="59" t="s">
        <v>85</v>
      </c>
      <c r="L7" s="59"/>
      <c r="M7" s="59"/>
      <c r="N7" s="59" t="s">
        <v>86</v>
      </c>
      <c r="O7" s="59"/>
      <c r="P7" s="59"/>
      <c r="Q7" s="59" t="s">
        <v>87</v>
      </c>
      <c r="R7" s="59"/>
      <c r="S7" s="59"/>
    </row>
    <row r="8" spans="1:26" ht="15" thickBot="1">
      <c r="A8" s="58"/>
      <c r="B8" s="56" t="s">
        <v>2</v>
      </c>
      <c r="C8" s="56" t="s">
        <v>1</v>
      </c>
      <c r="D8" s="56" t="s">
        <v>3</v>
      </c>
      <c r="E8" s="56" t="s">
        <v>2</v>
      </c>
      <c r="F8" s="56" t="s">
        <v>1</v>
      </c>
      <c r="G8" s="56" t="s">
        <v>3</v>
      </c>
      <c r="H8" s="56" t="s">
        <v>2</v>
      </c>
      <c r="I8" s="56" t="s">
        <v>1</v>
      </c>
      <c r="J8" s="56" t="s">
        <v>3</v>
      </c>
      <c r="K8" s="56" t="s">
        <v>2</v>
      </c>
      <c r="L8" s="56" t="s">
        <v>1</v>
      </c>
      <c r="M8" s="56" t="s">
        <v>3</v>
      </c>
      <c r="N8" s="56" t="s">
        <v>2</v>
      </c>
      <c r="O8" s="56" t="s">
        <v>1</v>
      </c>
      <c r="P8" s="56" t="s">
        <v>3</v>
      </c>
      <c r="Q8" s="56" t="s">
        <v>2</v>
      </c>
      <c r="R8" s="56" t="s">
        <v>1</v>
      </c>
      <c r="S8" s="56" t="s">
        <v>3</v>
      </c>
      <c r="T8" s="20"/>
      <c r="U8" s="20"/>
      <c r="V8" s="20"/>
      <c r="W8" s="20"/>
    </row>
    <row r="9" spans="1:26">
      <c r="A9" s="26" t="s">
        <v>15</v>
      </c>
      <c r="B9" s="23">
        <v>2328</v>
      </c>
      <c r="C9" s="23">
        <v>2263</v>
      </c>
      <c r="D9" s="23">
        <v>4591</v>
      </c>
      <c r="E9" s="23">
        <v>23203</v>
      </c>
      <c r="F9" s="23">
        <v>22939</v>
      </c>
      <c r="G9" s="23">
        <v>46142</v>
      </c>
      <c r="H9" s="23">
        <v>54521</v>
      </c>
      <c r="I9" s="23">
        <v>56010</v>
      </c>
      <c r="J9" s="23">
        <v>110531</v>
      </c>
      <c r="K9" s="23">
        <v>41808</v>
      </c>
      <c r="L9" s="23">
        <v>43460</v>
      </c>
      <c r="M9" s="23">
        <v>85268</v>
      </c>
      <c r="N9" s="23">
        <v>977</v>
      </c>
      <c r="O9" s="23">
        <v>984</v>
      </c>
      <c r="P9" s="23">
        <v>1961</v>
      </c>
      <c r="Q9" s="23">
        <f>+E9+H9+K9</f>
        <v>119532</v>
      </c>
      <c r="R9" s="23">
        <f>+F9+I9+L9</f>
        <v>122409</v>
      </c>
      <c r="S9" s="23">
        <f>+G9+J9+M9</f>
        <v>241941</v>
      </c>
      <c r="W9" s="20"/>
      <c r="X9" s="20"/>
      <c r="Y9" s="20"/>
      <c r="Z9" s="20"/>
    </row>
    <row r="10" spans="1:26">
      <c r="A10" s="27" t="s">
        <v>16</v>
      </c>
      <c r="B10" s="24">
        <v>15</v>
      </c>
      <c r="C10" s="24">
        <v>11</v>
      </c>
      <c r="D10" s="24">
        <v>26</v>
      </c>
      <c r="E10" s="24">
        <v>182</v>
      </c>
      <c r="F10" s="24">
        <v>185</v>
      </c>
      <c r="G10" s="24">
        <v>367</v>
      </c>
      <c r="H10" s="24">
        <v>781</v>
      </c>
      <c r="I10" s="24">
        <v>835</v>
      </c>
      <c r="J10" s="24">
        <v>1616</v>
      </c>
      <c r="K10" s="25">
        <v>632</v>
      </c>
      <c r="L10" s="25">
        <v>733</v>
      </c>
      <c r="M10" s="25">
        <v>1365</v>
      </c>
      <c r="N10" s="25">
        <v>9</v>
      </c>
      <c r="O10" s="25">
        <v>3</v>
      </c>
      <c r="P10" s="25">
        <v>12</v>
      </c>
      <c r="Q10" s="25">
        <f t="shared" ref="Q10:Q55" si="0">+E10+H10+K10</f>
        <v>1595</v>
      </c>
      <c r="R10" s="25">
        <f t="shared" ref="R10:R55" si="1">+F10+I10+L10</f>
        <v>1753</v>
      </c>
      <c r="S10" s="25">
        <f t="shared" ref="S10:S55" si="2">+G10+J10+M10</f>
        <v>3348</v>
      </c>
      <c r="T10" s="20"/>
      <c r="U10" s="20"/>
      <c r="V10" s="20"/>
      <c r="W10" s="20"/>
      <c r="X10" s="20"/>
      <c r="Y10" s="20"/>
      <c r="Z10" s="20"/>
    </row>
    <row r="11" spans="1:26">
      <c r="A11" s="27" t="s">
        <v>17</v>
      </c>
      <c r="B11" s="24">
        <v>38</v>
      </c>
      <c r="C11" s="24">
        <v>44</v>
      </c>
      <c r="D11" s="24">
        <v>82</v>
      </c>
      <c r="E11" s="24">
        <v>395</v>
      </c>
      <c r="F11" s="24">
        <v>403</v>
      </c>
      <c r="G11" s="24">
        <v>798</v>
      </c>
      <c r="H11" s="24">
        <v>864</v>
      </c>
      <c r="I11" s="24">
        <v>877</v>
      </c>
      <c r="J11" s="24">
        <v>1741</v>
      </c>
      <c r="K11" s="25">
        <v>668</v>
      </c>
      <c r="L11" s="25">
        <v>696</v>
      </c>
      <c r="M11" s="25">
        <v>1364</v>
      </c>
      <c r="N11" s="25">
        <v>11</v>
      </c>
      <c r="O11" s="25">
        <v>7</v>
      </c>
      <c r="P11" s="25">
        <v>18</v>
      </c>
      <c r="Q11" s="25">
        <f t="shared" si="0"/>
        <v>1927</v>
      </c>
      <c r="R11" s="25">
        <f t="shared" si="1"/>
        <v>1976</v>
      </c>
      <c r="S11" s="25">
        <f t="shared" si="2"/>
        <v>3903</v>
      </c>
      <c r="T11" s="20"/>
      <c r="U11" s="20"/>
      <c r="V11" s="20"/>
      <c r="W11" s="20"/>
      <c r="X11" s="20"/>
      <c r="Y11" s="20"/>
      <c r="Z11" s="20"/>
    </row>
    <row r="12" spans="1:26">
      <c r="A12" s="27" t="s">
        <v>18</v>
      </c>
      <c r="B12" s="24">
        <v>89</v>
      </c>
      <c r="C12" s="24">
        <v>78</v>
      </c>
      <c r="D12" s="24">
        <v>167</v>
      </c>
      <c r="E12" s="24">
        <v>920</v>
      </c>
      <c r="F12" s="24">
        <v>814</v>
      </c>
      <c r="G12" s="24">
        <v>1734</v>
      </c>
      <c r="H12" s="24">
        <v>1822</v>
      </c>
      <c r="I12" s="24">
        <v>1735</v>
      </c>
      <c r="J12" s="24">
        <v>3557</v>
      </c>
      <c r="K12" s="25">
        <v>1380</v>
      </c>
      <c r="L12" s="25">
        <v>1410</v>
      </c>
      <c r="M12" s="25">
        <v>2790</v>
      </c>
      <c r="N12" s="25">
        <v>2</v>
      </c>
      <c r="O12" s="25">
        <v>13</v>
      </c>
      <c r="P12" s="25">
        <v>15</v>
      </c>
      <c r="Q12" s="25">
        <f t="shared" si="0"/>
        <v>4122</v>
      </c>
      <c r="R12" s="25">
        <f t="shared" si="1"/>
        <v>3959</v>
      </c>
      <c r="S12" s="25">
        <f t="shared" si="2"/>
        <v>8081</v>
      </c>
      <c r="T12" s="20"/>
      <c r="U12" s="20"/>
      <c r="V12" s="20"/>
      <c r="W12" s="20"/>
      <c r="X12" s="20"/>
      <c r="Y12" s="20"/>
      <c r="Z12" s="20"/>
    </row>
    <row r="13" spans="1:26">
      <c r="A13" s="27" t="s">
        <v>19</v>
      </c>
      <c r="B13" s="24">
        <v>39</v>
      </c>
      <c r="C13" s="24">
        <v>27</v>
      </c>
      <c r="D13" s="24">
        <v>66</v>
      </c>
      <c r="E13" s="24">
        <v>358</v>
      </c>
      <c r="F13" s="24">
        <v>373</v>
      </c>
      <c r="G13" s="24">
        <v>731</v>
      </c>
      <c r="H13" s="24">
        <v>622</v>
      </c>
      <c r="I13" s="24">
        <v>655</v>
      </c>
      <c r="J13" s="24">
        <v>1277</v>
      </c>
      <c r="K13" s="25">
        <v>430</v>
      </c>
      <c r="L13" s="25">
        <v>437</v>
      </c>
      <c r="M13" s="25">
        <v>867</v>
      </c>
      <c r="N13" s="25">
        <v>15</v>
      </c>
      <c r="O13" s="25">
        <v>10</v>
      </c>
      <c r="P13" s="25">
        <v>25</v>
      </c>
      <c r="Q13" s="25">
        <f t="shared" si="0"/>
        <v>1410</v>
      </c>
      <c r="R13" s="25">
        <f t="shared" si="1"/>
        <v>1465</v>
      </c>
      <c r="S13" s="25">
        <f t="shared" si="2"/>
        <v>2875</v>
      </c>
      <c r="T13" s="20"/>
      <c r="U13" s="20"/>
      <c r="V13" s="20"/>
      <c r="W13" s="20"/>
      <c r="X13" s="20"/>
      <c r="Y13" s="20"/>
      <c r="Z13" s="20"/>
    </row>
    <row r="14" spans="1:26">
      <c r="A14" s="27" t="s">
        <v>20</v>
      </c>
      <c r="B14" s="24">
        <v>52</v>
      </c>
      <c r="C14" s="24">
        <v>54</v>
      </c>
      <c r="D14" s="24">
        <v>106</v>
      </c>
      <c r="E14" s="24">
        <v>512</v>
      </c>
      <c r="F14" s="24">
        <v>460</v>
      </c>
      <c r="G14" s="24">
        <v>972</v>
      </c>
      <c r="H14" s="24">
        <v>1025</v>
      </c>
      <c r="I14" s="24">
        <v>989</v>
      </c>
      <c r="J14" s="24">
        <v>2014</v>
      </c>
      <c r="K14" s="25">
        <v>700</v>
      </c>
      <c r="L14" s="25">
        <v>686</v>
      </c>
      <c r="M14" s="25">
        <v>1386</v>
      </c>
      <c r="N14" s="25">
        <v>35</v>
      </c>
      <c r="O14" s="25">
        <v>26</v>
      </c>
      <c r="P14" s="25">
        <v>61</v>
      </c>
      <c r="Q14" s="25">
        <f t="shared" si="0"/>
        <v>2237</v>
      </c>
      <c r="R14" s="25">
        <f t="shared" si="1"/>
        <v>2135</v>
      </c>
      <c r="S14" s="25">
        <f t="shared" si="2"/>
        <v>4372</v>
      </c>
      <c r="T14" s="20"/>
      <c r="U14" s="20"/>
      <c r="V14" s="20"/>
      <c r="W14" s="20"/>
      <c r="X14" s="20"/>
      <c r="Y14" s="20"/>
      <c r="Z14" s="20"/>
    </row>
    <row r="15" spans="1:26">
      <c r="A15" s="27" t="s">
        <v>21</v>
      </c>
      <c r="B15" s="24">
        <v>8</v>
      </c>
      <c r="C15" s="24">
        <v>4</v>
      </c>
      <c r="D15" s="24">
        <v>12</v>
      </c>
      <c r="E15" s="24">
        <v>33</v>
      </c>
      <c r="F15" s="24">
        <v>38</v>
      </c>
      <c r="G15" s="24">
        <v>71</v>
      </c>
      <c r="H15" s="24">
        <v>43</v>
      </c>
      <c r="I15" s="24">
        <v>38</v>
      </c>
      <c r="J15" s="24">
        <v>81</v>
      </c>
      <c r="K15" s="25">
        <v>30</v>
      </c>
      <c r="L15" s="25">
        <v>34</v>
      </c>
      <c r="M15" s="25">
        <v>64</v>
      </c>
      <c r="N15" s="25">
        <v>0</v>
      </c>
      <c r="O15" s="25">
        <v>0</v>
      </c>
      <c r="P15" s="25">
        <v>0</v>
      </c>
      <c r="Q15" s="25">
        <f t="shared" si="0"/>
        <v>106</v>
      </c>
      <c r="R15" s="25">
        <f t="shared" si="1"/>
        <v>110</v>
      </c>
      <c r="S15" s="25">
        <f t="shared" si="2"/>
        <v>216</v>
      </c>
      <c r="T15" s="20"/>
      <c r="U15" s="20"/>
      <c r="V15" s="20"/>
      <c r="W15" s="20"/>
      <c r="X15" s="20"/>
      <c r="Y15" s="20"/>
      <c r="Z15" s="20"/>
    </row>
    <row r="16" spans="1:26">
      <c r="A16" s="27" t="s">
        <v>22</v>
      </c>
      <c r="B16" s="24">
        <v>200</v>
      </c>
      <c r="C16" s="24">
        <v>183</v>
      </c>
      <c r="D16" s="24">
        <v>383</v>
      </c>
      <c r="E16" s="24">
        <v>1898</v>
      </c>
      <c r="F16" s="24">
        <v>1819</v>
      </c>
      <c r="G16" s="24">
        <v>3717</v>
      </c>
      <c r="H16" s="24">
        <v>4166</v>
      </c>
      <c r="I16" s="24">
        <v>4398</v>
      </c>
      <c r="J16" s="24">
        <v>8564</v>
      </c>
      <c r="K16" s="25">
        <v>3305</v>
      </c>
      <c r="L16" s="25">
        <v>3532</v>
      </c>
      <c r="M16" s="25">
        <v>6837</v>
      </c>
      <c r="N16" s="25">
        <v>136</v>
      </c>
      <c r="O16" s="25">
        <v>108</v>
      </c>
      <c r="P16" s="25">
        <v>244</v>
      </c>
      <c r="Q16" s="25">
        <f t="shared" si="0"/>
        <v>9369</v>
      </c>
      <c r="R16" s="25">
        <f t="shared" si="1"/>
        <v>9749</v>
      </c>
      <c r="S16" s="25">
        <f t="shared" si="2"/>
        <v>19118</v>
      </c>
      <c r="T16" s="20"/>
      <c r="U16" s="20"/>
      <c r="V16" s="20"/>
      <c r="W16" s="20"/>
      <c r="X16" s="20"/>
      <c r="Y16" s="20"/>
      <c r="Z16" s="20"/>
    </row>
    <row r="17" spans="1:26">
      <c r="A17" s="27" t="s">
        <v>23</v>
      </c>
      <c r="B17" s="24">
        <v>4</v>
      </c>
      <c r="C17" s="24">
        <v>9</v>
      </c>
      <c r="D17" s="24">
        <v>13</v>
      </c>
      <c r="E17" s="24">
        <v>98</v>
      </c>
      <c r="F17" s="24">
        <v>100</v>
      </c>
      <c r="G17" s="24">
        <v>198</v>
      </c>
      <c r="H17" s="24">
        <v>336</v>
      </c>
      <c r="I17" s="24">
        <v>332</v>
      </c>
      <c r="J17" s="24">
        <v>668</v>
      </c>
      <c r="K17" s="25">
        <v>312</v>
      </c>
      <c r="L17" s="25">
        <v>296</v>
      </c>
      <c r="M17" s="25">
        <v>608</v>
      </c>
      <c r="N17" s="25">
        <v>0</v>
      </c>
      <c r="O17" s="25">
        <v>0</v>
      </c>
      <c r="P17" s="25">
        <v>0</v>
      </c>
      <c r="Q17" s="25">
        <f t="shared" si="0"/>
        <v>746</v>
      </c>
      <c r="R17" s="25">
        <f t="shared" si="1"/>
        <v>728</v>
      </c>
      <c r="S17" s="25">
        <f t="shared" si="2"/>
        <v>1474</v>
      </c>
      <c r="T17" s="20"/>
      <c r="U17" s="20"/>
      <c r="V17" s="20"/>
      <c r="W17" s="20"/>
      <c r="X17" s="20"/>
      <c r="Y17" s="20"/>
      <c r="Z17" s="20"/>
    </row>
    <row r="18" spans="1:26">
      <c r="A18" s="27" t="s">
        <v>24</v>
      </c>
      <c r="B18" s="24">
        <v>17</v>
      </c>
      <c r="C18" s="24">
        <v>14</v>
      </c>
      <c r="D18" s="24">
        <v>31</v>
      </c>
      <c r="E18" s="24">
        <v>254</v>
      </c>
      <c r="F18" s="24">
        <v>221</v>
      </c>
      <c r="G18" s="24">
        <v>475</v>
      </c>
      <c r="H18" s="24">
        <v>826</v>
      </c>
      <c r="I18" s="24">
        <v>796</v>
      </c>
      <c r="J18" s="24">
        <v>1622</v>
      </c>
      <c r="K18" s="25">
        <v>718</v>
      </c>
      <c r="L18" s="25">
        <v>714</v>
      </c>
      <c r="M18" s="25">
        <v>1432</v>
      </c>
      <c r="N18" s="25">
        <v>6</v>
      </c>
      <c r="O18" s="25">
        <v>2</v>
      </c>
      <c r="P18" s="25">
        <v>8</v>
      </c>
      <c r="Q18" s="25">
        <f t="shared" si="0"/>
        <v>1798</v>
      </c>
      <c r="R18" s="25">
        <f t="shared" si="1"/>
        <v>1731</v>
      </c>
      <c r="S18" s="25">
        <f t="shared" si="2"/>
        <v>3529</v>
      </c>
      <c r="T18" s="20"/>
      <c r="U18" s="20"/>
      <c r="V18" s="20"/>
      <c r="W18" s="20"/>
      <c r="X18" s="20"/>
      <c r="Y18" s="20"/>
      <c r="Z18" s="20"/>
    </row>
    <row r="19" spans="1:26">
      <c r="A19" s="27" t="s">
        <v>25</v>
      </c>
      <c r="B19" s="24">
        <v>3</v>
      </c>
      <c r="C19" s="24">
        <v>4</v>
      </c>
      <c r="D19" s="24">
        <v>7</v>
      </c>
      <c r="E19" s="24">
        <v>32</v>
      </c>
      <c r="F19" s="24">
        <v>66</v>
      </c>
      <c r="G19" s="24">
        <v>98</v>
      </c>
      <c r="H19" s="24">
        <v>99</v>
      </c>
      <c r="I19" s="24">
        <v>106</v>
      </c>
      <c r="J19" s="24">
        <v>205</v>
      </c>
      <c r="K19" s="25">
        <v>103</v>
      </c>
      <c r="L19" s="25">
        <v>102</v>
      </c>
      <c r="M19" s="25">
        <v>205</v>
      </c>
      <c r="N19" s="25">
        <v>0</v>
      </c>
      <c r="O19" s="25">
        <v>0</v>
      </c>
      <c r="P19" s="25">
        <v>0</v>
      </c>
      <c r="Q19" s="25">
        <f t="shared" si="0"/>
        <v>234</v>
      </c>
      <c r="R19" s="25">
        <f t="shared" si="1"/>
        <v>274</v>
      </c>
      <c r="S19" s="25">
        <f t="shared" si="2"/>
        <v>508</v>
      </c>
      <c r="T19" s="20"/>
      <c r="U19" s="20"/>
      <c r="V19" s="20"/>
      <c r="W19" s="20"/>
      <c r="X19" s="20"/>
      <c r="Y19" s="20"/>
      <c r="Z19" s="20"/>
    </row>
    <row r="20" spans="1:26">
      <c r="A20" s="27" t="s">
        <v>26</v>
      </c>
      <c r="B20" s="24">
        <v>46</v>
      </c>
      <c r="C20" s="24">
        <v>36</v>
      </c>
      <c r="D20" s="24">
        <v>82</v>
      </c>
      <c r="E20" s="24">
        <v>430</v>
      </c>
      <c r="F20" s="24">
        <v>416</v>
      </c>
      <c r="G20" s="24">
        <v>846</v>
      </c>
      <c r="H20" s="24">
        <v>835</v>
      </c>
      <c r="I20" s="24">
        <v>849</v>
      </c>
      <c r="J20" s="24">
        <v>1684</v>
      </c>
      <c r="K20" s="25">
        <v>670</v>
      </c>
      <c r="L20" s="25">
        <v>652</v>
      </c>
      <c r="M20" s="25">
        <v>1322</v>
      </c>
      <c r="N20" s="25">
        <v>1</v>
      </c>
      <c r="O20" s="25">
        <v>2</v>
      </c>
      <c r="P20" s="25">
        <v>3</v>
      </c>
      <c r="Q20" s="25">
        <f t="shared" si="0"/>
        <v>1935</v>
      </c>
      <c r="R20" s="25">
        <f t="shared" si="1"/>
        <v>1917</v>
      </c>
      <c r="S20" s="25">
        <f t="shared" si="2"/>
        <v>3852</v>
      </c>
      <c r="T20" s="20"/>
      <c r="U20" s="20"/>
      <c r="V20" s="20"/>
      <c r="W20" s="20"/>
      <c r="X20" s="20"/>
      <c r="Y20" s="20"/>
      <c r="Z20" s="20"/>
    </row>
    <row r="21" spans="1:26">
      <c r="A21" s="27" t="s">
        <v>27</v>
      </c>
      <c r="B21" s="24">
        <v>11</v>
      </c>
      <c r="C21" s="24">
        <v>9</v>
      </c>
      <c r="D21" s="24">
        <v>20</v>
      </c>
      <c r="E21" s="24">
        <v>91</v>
      </c>
      <c r="F21" s="24">
        <v>115</v>
      </c>
      <c r="G21" s="24">
        <v>206</v>
      </c>
      <c r="H21" s="24">
        <v>248</v>
      </c>
      <c r="I21" s="24">
        <v>313</v>
      </c>
      <c r="J21" s="24">
        <v>561</v>
      </c>
      <c r="K21" s="25">
        <v>212</v>
      </c>
      <c r="L21" s="25">
        <v>219</v>
      </c>
      <c r="M21" s="25">
        <v>431</v>
      </c>
      <c r="N21" s="25">
        <v>0</v>
      </c>
      <c r="O21" s="25">
        <v>0</v>
      </c>
      <c r="P21" s="25">
        <v>0</v>
      </c>
      <c r="Q21" s="25">
        <f t="shared" si="0"/>
        <v>551</v>
      </c>
      <c r="R21" s="25">
        <f t="shared" si="1"/>
        <v>647</v>
      </c>
      <c r="S21" s="25">
        <f t="shared" si="2"/>
        <v>1198</v>
      </c>
      <c r="T21" s="20"/>
      <c r="U21" s="20"/>
      <c r="V21" s="20"/>
      <c r="W21" s="20"/>
      <c r="X21" s="20"/>
      <c r="Y21" s="20"/>
      <c r="Z21" s="20"/>
    </row>
    <row r="22" spans="1:26">
      <c r="A22" s="27" t="s">
        <v>28</v>
      </c>
      <c r="B22" s="24">
        <v>29</v>
      </c>
      <c r="C22" s="24">
        <v>27</v>
      </c>
      <c r="D22" s="24">
        <v>56</v>
      </c>
      <c r="E22" s="24">
        <v>168</v>
      </c>
      <c r="F22" s="24">
        <v>174</v>
      </c>
      <c r="G22" s="24">
        <v>342</v>
      </c>
      <c r="H22" s="24">
        <v>299</v>
      </c>
      <c r="I22" s="24">
        <v>287</v>
      </c>
      <c r="J22" s="24">
        <v>586</v>
      </c>
      <c r="K22" s="25">
        <v>216</v>
      </c>
      <c r="L22" s="25">
        <v>264</v>
      </c>
      <c r="M22" s="25">
        <v>480</v>
      </c>
      <c r="N22" s="25">
        <v>0</v>
      </c>
      <c r="O22" s="25">
        <v>0</v>
      </c>
      <c r="P22" s="25">
        <v>0</v>
      </c>
      <c r="Q22" s="25">
        <f t="shared" si="0"/>
        <v>683</v>
      </c>
      <c r="R22" s="25">
        <f t="shared" si="1"/>
        <v>725</v>
      </c>
      <c r="S22" s="25">
        <f t="shared" si="2"/>
        <v>1408</v>
      </c>
      <c r="T22" s="20"/>
      <c r="U22" s="20"/>
      <c r="V22" s="20"/>
      <c r="W22" s="20"/>
      <c r="X22" s="20"/>
      <c r="Y22" s="20"/>
      <c r="Z22" s="20"/>
    </row>
    <row r="23" spans="1:26">
      <c r="A23" s="27" t="s">
        <v>29</v>
      </c>
      <c r="B23" s="24">
        <v>114</v>
      </c>
      <c r="C23" s="24">
        <v>144</v>
      </c>
      <c r="D23" s="24">
        <v>258</v>
      </c>
      <c r="E23" s="24">
        <v>1095</v>
      </c>
      <c r="F23" s="24">
        <v>1031</v>
      </c>
      <c r="G23" s="24">
        <v>2126</v>
      </c>
      <c r="H23" s="24">
        <v>1705</v>
      </c>
      <c r="I23" s="24">
        <v>1751</v>
      </c>
      <c r="J23" s="24">
        <v>3456</v>
      </c>
      <c r="K23" s="25">
        <v>1309</v>
      </c>
      <c r="L23" s="25">
        <v>1332</v>
      </c>
      <c r="M23" s="25">
        <v>2641</v>
      </c>
      <c r="N23" s="25">
        <v>9</v>
      </c>
      <c r="O23" s="25">
        <v>10</v>
      </c>
      <c r="P23" s="25">
        <v>19</v>
      </c>
      <c r="Q23" s="25">
        <f t="shared" si="0"/>
        <v>4109</v>
      </c>
      <c r="R23" s="25">
        <f t="shared" si="1"/>
        <v>4114</v>
      </c>
      <c r="S23" s="25">
        <f t="shared" si="2"/>
        <v>8223</v>
      </c>
      <c r="T23" s="20"/>
      <c r="U23" s="20"/>
      <c r="V23" s="20"/>
      <c r="W23" s="20"/>
      <c r="X23" s="20"/>
      <c r="Y23" s="20"/>
      <c r="Z23" s="20"/>
    </row>
    <row r="24" spans="1:26">
      <c r="A24" s="27" t="s">
        <v>30</v>
      </c>
      <c r="B24" s="24">
        <v>171</v>
      </c>
      <c r="C24" s="24">
        <v>159</v>
      </c>
      <c r="D24" s="24">
        <v>330</v>
      </c>
      <c r="E24" s="24">
        <v>1067</v>
      </c>
      <c r="F24" s="24">
        <v>1134</v>
      </c>
      <c r="G24" s="24">
        <v>2201</v>
      </c>
      <c r="H24" s="24">
        <v>1915</v>
      </c>
      <c r="I24" s="24">
        <v>1907</v>
      </c>
      <c r="J24" s="24">
        <v>3822</v>
      </c>
      <c r="K24" s="25">
        <v>1436</v>
      </c>
      <c r="L24" s="25">
        <v>1464</v>
      </c>
      <c r="M24" s="25">
        <v>2900</v>
      </c>
      <c r="N24" s="25">
        <v>71</v>
      </c>
      <c r="O24" s="25">
        <v>70</v>
      </c>
      <c r="P24" s="25">
        <v>141</v>
      </c>
      <c r="Q24" s="25">
        <f t="shared" si="0"/>
        <v>4418</v>
      </c>
      <c r="R24" s="25">
        <f t="shared" si="1"/>
        <v>4505</v>
      </c>
      <c r="S24" s="25">
        <f t="shared" si="2"/>
        <v>8923</v>
      </c>
      <c r="T24" s="20"/>
      <c r="U24" s="20"/>
      <c r="V24" s="20"/>
      <c r="W24" s="20"/>
      <c r="X24" s="20"/>
      <c r="Y24" s="20"/>
      <c r="Z24" s="20"/>
    </row>
    <row r="25" spans="1:26">
      <c r="A25" s="27" t="s">
        <v>31</v>
      </c>
      <c r="B25" s="24">
        <v>12</v>
      </c>
      <c r="C25" s="24">
        <v>12</v>
      </c>
      <c r="D25" s="24">
        <v>24</v>
      </c>
      <c r="E25" s="24">
        <v>113</v>
      </c>
      <c r="F25" s="24">
        <v>72</v>
      </c>
      <c r="G25" s="24">
        <v>185</v>
      </c>
      <c r="H25" s="24">
        <v>196</v>
      </c>
      <c r="I25" s="24">
        <v>202</v>
      </c>
      <c r="J25" s="24">
        <v>398</v>
      </c>
      <c r="K25" s="25">
        <v>184</v>
      </c>
      <c r="L25" s="25">
        <v>187</v>
      </c>
      <c r="M25" s="25">
        <v>371</v>
      </c>
      <c r="N25" s="25">
        <v>2</v>
      </c>
      <c r="O25" s="25">
        <v>0</v>
      </c>
      <c r="P25" s="25">
        <v>2</v>
      </c>
      <c r="Q25" s="25">
        <f t="shared" si="0"/>
        <v>493</v>
      </c>
      <c r="R25" s="25">
        <f t="shared" si="1"/>
        <v>461</v>
      </c>
      <c r="S25" s="25">
        <f t="shared" si="2"/>
        <v>954</v>
      </c>
      <c r="T25" s="20"/>
      <c r="U25" s="20"/>
      <c r="V25" s="20"/>
      <c r="W25" s="20"/>
      <c r="X25" s="20"/>
      <c r="Y25" s="20"/>
      <c r="Z25" s="20"/>
    </row>
    <row r="26" spans="1:26">
      <c r="A26" s="27" t="s">
        <v>32</v>
      </c>
      <c r="B26" s="24">
        <v>212</v>
      </c>
      <c r="C26" s="24">
        <v>210</v>
      </c>
      <c r="D26" s="24">
        <v>422</v>
      </c>
      <c r="E26" s="24">
        <v>2188</v>
      </c>
      <c r="F26" s="24">
        <v>2292</v>
      </c>
      <c r="G26" s="24">
        <v>4480</v>
      </c>
      <c r="H26" s="24">
        <v>5336</v>
      </c>
      <c r="I26" s="24">
        <v>5751</v>
      </c>
      <c r="J26" s="24">
        <v>11087</v>
      </c>
      <c r="K26" s="25">
        <v>4113</v>
      </c>
      <c r="L26" s="25">
        <v>4320</v>
      </c>
      <c r="M26" s="25">
        <v>8433</v>
      </c>
      <c r="N26" s="25">
        <v>90</v>
      </c>
      <c r="O26" s="25">
        <v>100</v>
      </c>
      <c r="P26" s="25">
        <v>190</v>
      </c>
      <c r="Q26" s="25">
        <f t="shared" si="0"/>
        <v>11637</v>
      </c>
      <c r="R26" s="25">
        <f t="shared" si="1"/>
        <v>12363</v>
      </c>
      <c r="S26" s="25">
        <f t="shared" si="2"/>
        <v>24000</v>
      </c>
      <c r="T26" s="20"/>
      <c r="U26" s="20"/>
      <c r="V26" s="20"/>
      <c r="W26" s="20"/>
      <c r="X26" s="20"/>
      <c r="Y26" s="20"/>
      <c r="Z26" s="20"/>
    </row>
    <row r="27" spans="1:26">
      <c r="A27" s="27" t="s">
        <v>33</v>
      </c>
      <c r="B27" s="24">
        <v>18</v>
      </c>
      <c r="C27" s="24">
        <v>15</v>
      </c>
      <c r="D27" s="24">
        <v>33</v>
      </c>
      <c r="E27" s="24">
        <v>146</v>
      </c>
      <c r="F27" s="24">
        <v>168</v>
      </c>
      <c r="G27" s="24">
        <v>314</v>
      </c>
      <c r="H27" s="24">
        <v>321</v>
      </c>
      <c r="I27" s="24">
        <v>331</v>
      </c>
      <c r="J27" s="24">
        <v>652</v>
      </c>
      <c r="K27" s="25">
        <v>309</v>
      </c>
      <c r="L27" s="25">
        <v>284</v>
      </c>
      <c r="M27" s="25">
        <v>593</v>
      </c>
      <c r="N27" s="25">
        <v>0</v>
      </c>
      <c r="O27" s="25">
        <v>0</v>
      </c>
      <c r="P27" s="25">
        <v>0</v>
      </c>
      <c r="Q27" s="25">
        <f t="shared" si="0"/>
        <v>776</v>
      </c>
      <c r="R27" s="25">
        <f t="shared" si="1"/>
        <v>783</v>
      </c>
      <c r="S27" s="25">
        <f t="shared" si="2"/>
        <v>1559</v>
      </c>
      <c r="T27" s="20"/>
      <c r="U27" s="20"/>
      <c r="V27" s="20"/>
      <c r="W27" s="20"/>
      <c r="X27" s="20"/>
      <c r="Y27" s="20"/>
      <c r="Z27" s="20"/>
    </row>
    <row r="28" spans="1:26">
      <c r="A28" s="27" t="s">
        <v>34</v>
      </c>
      <c r="B28" s="24">
        <v>14</v>
      </c>
      <c r="C28" s="24">
        <v>14</v>
      </c>
      <c r="D28" s="24">
        <v>28</v>
      </c>
      <c r="E28" s="24">
        <v>188</v>
      </c>
      <c r="F28" s="24">
        <v>198</v>
      </c>
      <c r="G28" s="24">
        <v>386</v>
      </c>
      <c r="H28" s="24">
        <v>428</v>
      </c>
      <c r="I28" s="24">
        <v>499</v>
      </c>
      <c r="J28" s="24">
        <v>927</v>
      </c>
      <c r="K28" s="25">
        <v>353</v>
      </c>
      <c r="L28" s="25">
        <v>390</v>
      </c>
      <c r="M28" s="25">
        <v>743</v>
      </c>
      <c r="N28" s="25">
        <v>18</v>
      </c>
      <c r="O28" s="25">
        <v>17</v>
      </c>
      <c r="P28" s="25">
        <v>35</v>
      </c>
      <c r="Q28" s="25">
        <f t="shared" si="0"/>
        <v>969</v>
      </c>
      <c r="R28" s="25">
        <f t="shared" si="1"/>
        <v>1087</v>
      </c>
      <c r="S28" s="25">
        <f t="shared" si="2"/>
        <v>2056</v>
      </c>
      <c r="T28" s="20"/>
      <c r="U28" s="20"/>
      <c r="V28" s="20"/>
      <c r="W28" s="20"/>
      <c r="X28" s="20"/>
      <c r="Y28" s="20"/>
      <c r="Z28" s="20"/>
    </row>
    <row r="29" spans="1:26">
      <c r="A29" s="27" t="s">
        <v>35</v>
      </c>
      <c r="B29" s="24">
        <v>384</v>
      </c>
      <c r="C29" s="24">
        <v>390</v>
      </c>
      <c r="D29" s="24">
        <v>774</v>
      </c>
      <c r="E29" s="24">
        <v>5240</v>
      </c>
      <c r="F29" s="24">
        <v>5324</v>
      </c>
      <c r="G29" s="24">
        <v>10564</v>
      </c>
      <c r="H29" s="24">
        <v>14081</v>
      </c>
      <c r="I29" s="24">
        <v>14373</v>
      </c>
      <c r="J29" s="24">
        <v>28454</v>
      </c>
      <c r="K29" s="25">
        <v>10694</v>
      </c>
      <c r="L29" s="25">
        <v>11039</v>
      </c>
      <c r="M29" s="25">
        <v>21733</v>
      </c>
      <c r="N29" s="25">
        <v>248</v>
      </c>
      <c r="O29" s="25">
        <v>265</v>
      </c>
      <c r="P29" s="25">
        <v>513</v>
      </c>
      <c r="Q29" s="25">
        <f t="shared" si="0"/>
        <v>30015</v>
      </c>
      <c r="R29" s="25">
        <f t="shared" si="1"/>
        <v>30736</v>
      </c>
      <c r="S29" s="25">
        <f t="shared" si="2"/>
        <v>60751</v>
      </c>
      <c r="T29" s="20"/>
      <c r="U29" s="20"/>
      <c r="V29" s="20"/>
      <c r="W29" s="20"/>
      <c r="X29" s="20"/>
      <c r="Y29" s="20"/>
      <c r="Z29" s="20"/>
    </row>
    <row r="30" spans="1:26">
      <c r="A30" s="27" t="s">
        <v>36</v>
      </c>
      <c r="B30" s="24">
        <v>40</v>
      </c>
      <c r="C30" s="24">
        <v>31</v>
      </c>
      <c r="D30" s="24">
        <v>71</v>
      </c>
      <c r="E30" s="24">
        <v>256</v>
      </c>
      <c r="F30" s="24">
        <v>273</v>
      </c>
      <c r="G30" s="24">
        <v>529</v>
      </c>
      <c r="H30" s="24">
        <v>461</v>
      </c>
      <c r="I30" s="24">
        <v>479</v>
      </c>
      <c r="J30" s="24">
        <v>940</v>
      </c>
      <c r="K30" s="25">
        <v>252</v>
      </c>
      <c r="L30" s="25">
        <v>245</v>
      </c>
      <c r="M30" s="25">
        <v>497</v>
      </c>
      <c r="N30" s="25">
        <v>0</v>
      </c>
      <c r="O30" s="25">
        <v>0</v>
      </c>
      <c r="P30" s="25">
        <v>0</v>
      </c>
      <c r="Q30" s="25">
        <f t="shared" si="0"/>
        <v>969</v>
      </c>
      <c r="R30" s="25">
        <f t="shared" si="1"/>
        <v>997</v>
      </c>
      <c r="S30" s="25">
        <f t="shared" si="2"/>
        <v>1966</v>
      </c>
      <c r="T30" s="20"/>
      <c r="U30" s="20"/>
      <c r="V30" s="20"/>
      <c r="W30" s="20"/>
      <c r="X30" s="20"/>
      <c r="Y30" s="20"/>
      <c r="Z30" s="20"/>
    </row>
    <row r="31" spans="1:26">
      <c r="A31" s="27" t="s">
        <v>37</v>
      </c>
      <c r="B31" s="24">
        <v>17</v>
      </c>
      <c r="C31" s="24">
        <v>25</v>
      </c>
      <c r="D31" s="24">
        <v>42</v>
      </c>
      <c r="E31" s="24">
        <v>134</v>
      </c>
      <c r="F31" s="24">
        <v>122</v>
      </c>
      <c r="G31" s="24">
        <v>256</v>
      </c>
      <c r="H31" s="24">
        <v>239</v>
      </c>
      <c r="I31" s="24">
        <v>270</v>
      </c>
      <c r="J31" s="24">
        <v>509</v>
      </c>
      <c r="K31" s="25">
        <v>215</v>
      </c>
      <c r="L31" s="25">
        <v>188</v>
      </c>
      <c r="M31" s="25">
        <v>403</v>
      </c>
      <c r="N31" s="25">
        <v>0</v>
      </c>
      <c r="O31" s="25">
        <v>0</v>
      </c>
      <c r="P31" s="25">
        <v>0</v>
      </c>
      <c r="Q31" s="25">
        <f t="shared" si="0"/>
        <v>588</v>
      </c>
      <c r="R31" s="25">
        <f t="shared" si="1"/>
        <v>580</v>
      </c>
      <c r="S31" s="25">
        <f t="shared" si="2"/>
        <v>1168</v>
      </c>
      <c r="T31" s="20"/>
      <c r="U31" s="20"/>
      <c r="V31" s="20"/>
      <c r="W31" s="20"/>
      <c r="X31" s="20"/>
      <c r="Y31" s="20"/>
      <c r="Z31" s="20"/>
    </row>
    <row r="32" spans="1:26">
      <c r="A32" s="27" t="s">
        <v>38</v>
      </c>
      <c r="B32" s="24">
        <v>30</v>
      </c>
      <c r="C32" s="24">
        <v>33</v>
      </c>
      <c r="D32" s="24">
        <v>63</v>
      </c>
      <c r="E32" s="24">
        <v>443</v>
      </c>
      <c r="F32" s="24">
        <v>458</v>
      </c>
      <c r="G32" s="24">
        <v>901</v>
      </c>
      <c r="H32" s="24">
        <v>1231</v>
      </c>
      <c r="I32" s="24">
        <v>1245</v>
      </c>
      <c r="J32" s="24">
        <v>2476</v>
      </c>
      <c r="K32" s="25">
        <v>1062</v>
      </c>
      <c r="L32" s="25">
        <v>1185</v>
      </c>
      <c r="M32" s="25">
        <v>2247</v>
      </c>
      <c r="N32" s="25">
        <v>91</v>
      </c>
      <c r="O32" s="25">
        <v>107</v>
      </c>
      <c r="P32" s="25">
        <v>198</v>
      </c>
      <c r="Q32" s="25">
        <f t="shared" si="0"/>
        <v>2736</v>
      </c>
      <c r="R32" s="25">
        <f t="shared" si="1"/>
        <v>2888</v>
      </c>
      <c r="S32" s="25">
        <f t="shared" si="2"/>
        <v>5624</v>
      </c>
      <c r="T32" s="20"/>
      <c r="U32" s="20"/>
      <c r="V32" s="20"/>
      <c r="W32" s="20"/>
      <c r="X32" s="20"/>
      <c r="Y32" s="20"/>
      <c r="Z32" s="20"/>
    </row>
    <row r="33" spans="1:26">
      <c r="A33" s="27" t="s">
        <v>39</v>
      </c>
      <c r="B33" s="24">
        <v>3</v>
      </c>
      <c r="C33" s="24">
        <v>1</v>
      </c>
      <c r="D33" s="24">
        <v>4</v>
      </c>
      <c r="E33" s="24">
        <v>33</v>
      </c>
      <c r="F33" s="24">
        <v>31</v>
      </c>
      <c r="G33" s="24">
        <v>64</v>
      </c>
      <c r="H33" s="24">
        <v>155</v>
      </c>
      <c r="I33" s="24">
        <v>162</v>
      </c>
      <c r="J33" s="24">
        <v>317</v>
      </c>
      <c r="K33" s="25">
        <v>107</v>
      </c>
      <c r="L33" s="25">
        <v>152</v>
      </c>
      <c r="M33" s="25">
        <v>259</v>
      </c>
      <c r="N33" s="25">
        <v>0</v>
      </c>
      <c r="O33" s="25">
        <v>0</v>
      </c>
      <c r="P33" s="25">
        <v>0</v>
      </c>
      <c r="Q33" s="25">
        <f t="shared" si="0"/>
        <v>295</v>
      </c>
      <c r="R33" s="25">
        <f t="shared" si="1"/>
        <v>345</v>
      </c>
      <c r="S33" s="25">
        <f t="shared" si="2"/>
        <v>640</v>
      </c>
      <c r="T33" s="20"/>
      <c r="U33" s="20"/>
      <c r="V33" s="20"/>
      <c r="W33" s="20"/>
      <c r="X33" s="20"/>
      <c r="Y33" s="20"/>
      <c r="Z33" s="20"/>
    </row>
    <row r="34" spans="1:26">
      <c r="A34" s="27" t="s">
        <v>40</v>
      </c>
      <c r="B34" s="24">
        <v>28</v>
      </c>
      <c r="C34" s="24">
        <v>27</v>
      </c>
      <c r="D34" s="24">
        <v>55</v>
      </c>
      <c r="E34" s="24">
        <v>272</v>
      </c>
      <c r="F34" s="24">
        <v>259</v>
      </c>
      <c r="G34" s="24">
        <v>531</v>
      </c>
      <c r="H34" s="24">
        <v>784</v>
      </c>
      <c r="I34" s="24">
        <v>819</v>
      </c>
      <c r="J34" s="24">
        <v>1603</v>
      </c>
      <c r="K34" s="25">
        <v>633</v>
      </c>
      <c r="L34" s="25">
        <v>675</v>
      </c>
      <c r="M34" s="25">
        <v>1308</v>
      </c>
      <c r="N34" s="25">
        <v>8</v>
      </c>
      <c r="O34" s="25">
        <v>8</v>
      </c>
      <c r="P34" s="25">
        <v>16</v>
      </c>
      <c r="Q34" s="25">
        <f t="shared" si="0"/>
        <v>1689</v>
      </c>
      <c r="R34" s="25">
        <f t="shared" si="1"/>
        <v>1753</v>
      </c>
      <c r="S34" s="25">
        <f t="shared" si="2"/>
        <v>3442</v>
      </c>
      <c r="T34" s="20"/>
      <c r="U34" s="20"/>
      <c r="V34" s="20"/>
      <c r="W34" s="20"/>
      <c r="X34" s="20"/>
      <c r="Y34" s="20"/>
      <c r="Z34" s="20"/>
    </row>
    <row r="35" spans="1:26">
      <c r="A35" s="27" t="s">
        <v>41</v>
      </c>
      <c r="B35" s="24">
        <v>16</v>
      </c>
      <c r="C35" s="24">
        <v>15</v>
      </c>
      <c r="D35" s="24">
        <v>31</v>
      </c>
      <c r="E35" s="24">
        <v>196</v>
      </c>
      <c r="F35" s="24">
        <v>189</v>
      </c>
      <c r="G35" s="24">
        <v>385</v>
      </c>
      <c r="H35" s="24">
        <v>769</v>
      </c>
      <c r="I35" s="24">
        <v>721</v>
      </c>
      <c r="J35" s="24">
        <v>1490</v>
      </c>
      <c r="K35" s="25">
        <v>443</v>
      </c>
      <c r="L35" s="25">
        <v>485</v>
      </c>
      <c r="M35" s="25">
        <v>928</v>
      </c>
      <c r="N35" s="25">
        <v>0</v>
      </c>
      <c r="O35" s="25">
        <v>0</v>
      </c>
      <c r="P35" s="25">
        <v>0</v>
      </c>
      <c r="Q35" s="25">
        <f t="shared" si="0"/>
        <v>1408</v>
      </c>
      <c r="R35" s="25">
        <f t="shared" si="1"/>
        <v>1395</v>
      </c>
      <c r="S35" s="25">
        <f t="shared" si="2"/>
        <v>2803</v>
      </c>
      <c r="T35" s="20"/>
      <c r="U35" s="20"/>
      <c r="V35" s="20"/>
      <c r="W35" s="20"/>
      <c r="X35" s="20"/>
      <c r="Y35" s="20"/>
      <c r="Z35" s="20"/>
    </row>
    <row r="36" spans="1:26">
      <c r="A36" s="27" t="s">
        <v>42</v>
      </c>
      <c r="B36" s="24">
        <v>136</v>
      </c>
      <c r="C36" s="24">
        <v>111</v>
      </c>
      <c r="D36" s="24">
        <v>247</v>
      </c>
      <c r="E36" s="24">
        <v>1170</v>
      </c>
      <c r="F36" s="24">
        <v>1097</v>
      </c>
      <c r="G36" s="24">
        <v>2267</v>
      </c>
      <c r="H36" s="24">
        <v>2280</v>
      </c>
      <c r="I36" s="24">
        <v>2318</v>
      </c>
      <c r="J36" s="24">
        <v>4598</v>
      </c>
      <c r="K36" s="25">
        <v>1587</v>
      </c>
      <c r="L36" s="25">
        <v>1727</v>
      </c>
      <c r="M36" s="25">
        <v>3314</v>
      </c>
      <c r="N36" s="25">
        <v>31</v>
      </c>
      <c r="O36" s="25">
        <v>40</v>
      </c>
      <c r="P36" s="25">
        <v>71</v>
      </c>
      <c r="Q36" s="25">
        <f t="shared" si="0"/>
        <v>5037</v>
      </c>
      <c r="R36" s="25">
        <f t="shared" si="1"/>
        <v>5142</v>
      </c>
      <c r="S36" s="25">
        <f t="shared" si="2"/>
        <v>10179</v>
      </c>
      <c r="T36" s="20"/>
      <c r="U36" s="20"/>
      <c r="V36" s="20"/>
      <c r="W36" s="20"/>
      <c r="X36" s="20"/>
      <c r="Y36" s="20"/>
      <c r="Z36" s="20"/>
    </row>
    <row r="37" spans="1:26">
      <c r="A37" s="27" t="s">
        <v>43</v>
      </c>
      <c r="B37" s="24">
        <v>45</v>
      </c>
      <c r="C37" s="24">
        <v>34</v>
      </c>
      <c r="D37" s="24">
        <v>79</v>
      </c>
      <c r="E37" s="24">
        <v>379</v>
      </c>
      <c r="F37" s="24">
        <v>336</v>
      </c>
      <c r="G37" s="24">
        <v>715</v>
      </c>
      <c r="H37" s="24">
        <v>822</v>
      </c>
      <c r="I37" s="24">
        <v>777</v>
      </c>
      <c r="J37" s="24">
        <v>1599</v>
      </c>
      <c r="K37" s="25">
        <v>606</v>
      </c>
      <c r="L37" s="25">
        <v>575</v>
      </c>
      <c r="M37" s="25">
        <v>1181</v>
      </c>
      <c r="N37" s="25">
        <v>12</v>
      </c>
      <c r="O37" s="25">
        <v>21</v>
      </c>
      <c r="P37" s="25">
        <v>33</v>
      </c>
      <c r="Q37" s="25">
        <f t="shared" si="0"/>
        <v>1807</v>
      </c>
      <c r="R37" s="25">
        <f t="shared" si="1"/>
        <v>1688</v>
      </c>
      <c r="S37" s="25">
        <f t="shared" si="2"/>
        <v>3495</v>
      </c>
      <c r="T37" s="20"/>
      <c r="U37" s="20"/>
      <c r="V37" s="20"/>
      <c r="W37" s="20"/>
      <c r="X37" s="20"/>
      <c r="Y37" s="20"/>
      <c r="Z37" s="20"/>
    </row>
    <row r="38" spans="1:26">
      <c r="A38" s="27" t="s">
        <v>44</v>
      </c>
      <c r="B38" s="24">
        <v>39</v>
      </c>
      <c r="C38" s="24">
        <v>37</v>
      </c>
      <c r="D38" s="24">
        <v>76</v>
      </c>
      <c r="E38" s="24">
        <v>246</v>
      </c>
      <c r="F38" s="24">
        <v>258</v>
      </c>
      <c r="G38" s="24">
        <v>504</v>
      </c>
      <c r="H38" s="24">
        <v>359</v>
      </c>
      <c r="I38" s="24">
        <v>393</v>
      </c>
      <c r="J38" s="24">
        <v>752</v>
      </c>
      <c r="K38" s="25">
        <v>237</v>
      </c>
      <c r="L38" s="25">
        <v>268</v>
      </c>
      <c r="M38" s="25">
        <v>505</v>
      </c>
      <c r="N38" s="25">
        <v>8</v>
      </c>
      <c r="O38" s="25">
        <v>25</v>
      </c>
      <c r="P38" s="25">
        <v>33</v>
      </c>
      <c r="Q38" s="25">
        <f t="shared" si="0"/>
        <v>842</v>
      </c>
      <c r="R38" s="25">
        <f t="shared" si="1"/>
        <v>919</v>
      </c>
      <c r="S38" s="25">
        <f t="shared" si="2"/>
        <v>1761</v>
      </c>
      <c r="T38" s="20"/>
      <c r="U38" s="20"/>
      <c r="V38" s="20"/>
      <c r="W38" s="20"/>
      <c r="X38" s="20"/>
      <c r="Y38" s="20"/>
      <c r="Z38" s="20"/>
    </row>
    <row r="39" spans="1:26">
      <c r="A39" s="27" t="s">
        <v>45</v>
      </c>
      <c r="B39" s="24">
        <v>71</v>
      </c>
      <c r="C39" s="24">
        <v>67</v>
      </c>
      <c r="D39" s="24">
        <v>138</v>
      </c>
      <c r="E39" s="24">
        <v>631</v>
      </c>
      <c r="F39" s="24">
        <v>619</v>
      </c>
      <c r="G39" s="24">
        <v>1250</v>
      </c>
      <c r="H39" s="24">
        <v>1230</v>
      </c>
      <c r="I39" s="24">
        <v>1281</v>
      </c>
      <c r="J39" s="24">
        <v>2511</v>
      </c>
      <c r="K39" s="25">
        <v>893</v>
      </c>
      <c r="L39" s="25">
        <v>992</v>
      </c>
      <c r="M39" s="25">
        <v>1885</v>
      </c>
      <c r="N39" s="25">
        <v>22</v>
      </c>
      <c r="O39" s="25">
        <v>16</v>
      </c>
      <c r="P39" s="25">
        <v>38</v>
      </c>
      <c r="Q39" s="25">
        <f t="shared" si="0"/>
        <v>2754</v>
      </c>
      <c r="R39" s="25">
        <f t="shared" si="1"/>
        <v>2892</v>
      </c>
      <c r="S39" s="25">
        <f t="shared" si="2"/>
        <v>5646</v>
      </c>
      <c r="T39" s="20"/>
      <c r="U39" s="20"/>
      <c r="V39" s="20"/>
      <c r="W39" s="20"/>
      <c r="X39" s="20"/>
      <c r="Y39" s="20"/>
      <c r="Z39" s="20"/>
    </row>
    <row r="40" spans="1:26">
      <c r="A40" s="27" t="s">
        <v>46</v>
      </c>
      <c r="B40" s="24">
        <v>5</v>
      </c>
      <c r="C40" s="24">
        <v>12</v>
      </c>
      <c r="D40" s="24">
        <v>17</v>
      </c>
      <c r="E40" s="24">
        <v>355</v>
      </c>
      <c r="F40" s="24">
        <v>336</v>
      </c>
      <c r="G40" s="24">
        <v>691</v>
      </c>
      <c r="H40" s="24">
        <v>1286</v>
      </c>
      <c r="I40" s="24">
        <v>1341</v>
      </c>
      <c r="J40" s="24">
        <v>2627</v>
      </c>
      <c r="K40" s="25">
        <v>917</v>
      </c>
      <c r="L40" s="25">
        <v>1013</v>
      </c>
      <c r="M40" s="25">
        <v>1930</v>
      </c>
      <c r="N40" s="25">
        <v>26</v>
      </c>
      <c r="O40" s="25">
        <v>25</v>
      </c>
      <c r="P40" s="25">
        <v>51</v>
      </c>
      <c r="Q40" s="25">
        <f t="shared" si="0"/>
        <v>2558</v>
      </c>
      <c r="R40" s="25">
        <f t="shared" si="1"/>
        <v>2690</v>
      </c>
      <c r="S40" s="25">
        <f t="shared" si="2"/>
        <v>5248</v>
      </c>
      <c r="T40" s="20"/>
      <c r="U40" s="20"/>
      <c r="V40" s="20"/>
      <c r="W40" s="20"/>
      <c r="X40" s="20"/>
      <c r="Y40" s="20"/>
      <c r="Z40" s="20"/>
    </row>
    <row r="41" spans="1:26">
      <c r="A41" s="27" t="s">
        <v>47</v>
      </c>
      <c r="B41" s="24">
        <v>37</v>
      </c>
      <c r="C41" s="24">
        <v>33</v>
      </c>
      <c r="D41" s="24">
        <v>70</v>
      </c>
      <c r="E41" s="24">
        <v>401</v>
      </c>
      <c r="F41" s="24">
        <v>398</v>
      </c>
      <c r="G41" s="24">
        <v>799</v>
      </c>
      <c r="H41" s="24">
        <v>970</v>
      </c>
      <c r="I41" s="24">
        <v>996</v>
      </c>
      <c r="J41" s="24">
        <v>1966</v>
      </c>
      <c r="K41" s="25">
        <v>710</v>
      </c>
      <c r="L41" s="25">
        <v>684</v>
      </c>
      <c r="M41" s="25">
        <v>1394</v>
      </c>
      <c r="N41" s="25">
        <v>18</v>
      </c>
      <c r="O41" s="25">
        <v>20</v>
      </c>
      <c r="P41" s="25">
        <v>38</v>
      </c>
      <c r="Q41" s="25">
        <f t="shared" si="0"/>
        <v>2081</v>
      </c>
      <c r="R41" s="25">
        <f t="shared" si="1"/>
        <v>2078</v>
      </c>
      <c r="S41" s="25">
        <f t="shared" si="2"/>
        <v>4159</v>
      </c>
      <c r="T41" s="20"/>
      <c r="U41" s="20"/>
      <c r="V41" s="20"/>
      <c r="W41" s="20"/>
      <c r="X41" s="20"/>
      <c r="Y41" s="20"/>
      <c r="Z41" s="20"/>
    </row>
    <row r="42" spans="1:26">
      <c r="A42" s="27" t="s">
        <v>48</v>
      </c>
      <c r="B42" s="24">
        <v>24</v>
      </c>
      <c r="C42" s="24">
        <v>35</v>
      </c>
      <c r="D42" s="24">
        <v>59</v>
      </c>
      <c r="E42" s="24">
        <v>397</v>
      </c>
      <c r="F42" s="24">
        <v>422</v>
      </c>
      <c r="G42" s="24">
        <v>819</v>
      </c>
      <c r="H42" s="24">
        <v>1385</v>
      </c>
      <c r="I42" s="24">
        <v>1339</v>
      </c>
      <c r="J42" s="24">
        <v>2724</v>
      </c>
      <c r="K42" s="25">
        <v>1114</v>
      </c>
      <c r="L42" s="25">
        <v>1076</v>
      </c>
      <c r="M42" s="25">
        <v>2190</v>
      </c>
      <c r="N42" s="25">
        <v>6</v>
      </c>
      <c r="O42" s="25">
        <v>6</v>
      </c>
      <c r="P42" s="25">
        <v>12</v>
      </c>
      <c r="Q42" s="25">
        <f t="shared" si="0"/>
        <v>2896</v>
      </c>
      <c r="R42" s="25">
        <f t="shared" si="1"/>
        <v>2837</v>
      </c>
      <c r="S42" s="25">
        <f t="shared" si="2"/>
        <v>5733</v>
      </c>
      <c r="T42" s="20"/>
      <c r="U42" s="20"/>
      <c r="V42" s="20"/>
      <c r="W42" s="20"/>
      <c r="X42" s="20"/>
      <c r="Y42" s="20"/>
      <c r="Z42" s="20"/>
    </row>
    <row r="43" spans="1:26">
      <c r="A43" s="27" t="s">
        <v>49</v>
      </c>
      <c r="B43" s="24">
        <v>3</v>
      </c>
      <c r="C43" s="24">
        <v>5</v>
      </c>
      <c r="D43" s="24">
        <v>8</v>
      </c>
      <c r="E43" s="24">
        <v>50</v>
      </c>
      <c r="F43" s="24">
        <v>49</v>
      </c>
      <c r="G43" s="24">
        <v>99</v>
      </c>
      <c r="H43" s="24">
        <v>50</v>
      </c>
      <c r="I43" s="24">
        <v>72</v>
      </c>
      <c r="J43" s="24">
        <v>122</v>
      </c>
      <c r="K43" s="25">
        <v>54</v>
      </c>
      <c r="L43" s="25">
        <v>44</v>
      </c>
      <c r="M43" s="25">
        <v>98</v>
      </c>
      <c r="N43" s="25">
        <v>0</v>
      </c>
      <c r="O43" s="25">
        <v>0</v>
      </c>
      <c r="P43" s="25">
        <v>0</v>
      </c>
      <c r="Q43" s="25">
        <f t="shared" si="0"/>
        <v>154</v>
      </c>
      <c r="R43" s="25">
        <f t="shared" si="1"/>
        <v>165</v>
      </c>
      <c r="S43" s="25">
        <f t="shared" si="2"/>
        <v>319</v>
      </c>
      <c r="T43" s="20"/>
      <c r="U43" s="20"/>
      <c r="V43" s="20"/>
      <c r="W43" s="20"/>
      <c r="X43" s="20"/>
      <c r="Y43" s="20"/>
      <c r="Z43" s="20"/>
    </row>
    <row r="44" spans="1:26">
      <c r="A44" s="27" t="s">
        <v>50</v>
      </c>
      <c r="B44" s="24">
        <v>55</v>
      </c>
      <c r="C44" s="24">
        <v>46</v>
      </c>
      <c r="D44" s="24">
        <v>101</v>
      </c>
      <c r="E44" s="24">
        <v>488</v>
      </c>
      <c r="F44" s="24">
        <v>433</v>
      </c>
      <c r="G44" s="24">
        <v>921</v>
      </c>
      <c r="H44" s="24">
        <v>885</v>
      </c>
      <c r="I44" s="24">
        <v>909</v>
      </c>
      <c r="J44" s="24">
        <v>1794</v>
      </c>
      <c r="K44" s="25">
        <v>630</v>
      </c>
      <c r="L44" s="25">
        <v>611</v>
      </c>
      <c r="M44" s="25">
        <v>1241</v>
      </c>
      <c r="N44" s="25">
        <v>5</v>
      </c>
      <c r="O44" s="25">
        <v>11</v>
      </c>
      <c r="P44" s="25">
        <v>16</v>
      </c>
      <c r="Q44" s="25">
        <f t="shared" si="0"/>
        <v>2003</v>
      </c>
      <c r="R44" s="25">
        <f t="shared" si="1"/>
        <v>1953</v>
      </c>
      <c r="S44" s="25">
        <f t="shared" si="2"/>
        <v>3956</v>
      </c>
      <c r="T44" s="20"/>
      <c r="U44" s="20"/>
      <c r="V44" s="20"/>
      <c r="W44" s="20"/>
      <c r="X44" s="20"/>
      <c r="Y44" s="20"/>
      <c r="Z44" s="20"/>
    </row>
    <row r="45" spans="1:26">
      <c r="A45" s="27" t="s">
        <v>51</v>
      </c>
      <c r="B45" s="24">
        <v>4</v>
      </c>
      <c r="C45" s="24">
        <v>5</v>
      </c>
      <c r="D45" s="24">
        <v>9</v>
      </c>
      <c r="E45" s="24">
        <v>35</v>
      </c>
      <c r="F45" s="24">
        <v>54</v>
      </c>
      <c r="G45" s="24">
        <v>89</v>
      </c>
      <c r="H45" s="24">
        <v>45</v>
      </c>
      <c r="I45" s="24">
        <v>49</v>
      </c>
      <c r="J45" s="24">
        <v>94</v>
      </c>
      <c r="K45" s="25">
        <v>31</v>
      </c>
      <c r="L45" s="25">
        <v>53</v>
      </c>
      <c r="M45" s="25">
        <v>84</v>
      </c>
      <c r="N45" s="25">
        <v>0</v>
      </c>
      <c r="O45" s="25">
        <v>0</v>
      </c>
      <c r="P45" s="25">
        <v>0</v>
      </c>
      <c r="Q45" s="25">
        <f t="shared" si="0"/>
        <v>111</v>
      </c>
      <c r="R45" s="25">
        <f t="shared" si="1"/>
        <v>156</v>
      </c>
      <c r="S45" s="25">
        <f t="shared" si="2"/>
        <v>267</v>
      </c>
      <c r="T45" s="20"/>
      <c r="U45" s="20"/>
      <c r="V45" s="20"/>
      <c r="W45" s="20"/>
      <c r="X45" s="20"/>
      <c r="Y45" s="20"/>
      <c r="Z45" s="20"/>
    </row>
    <row r="46" spans="1:26">
      <c r="A46" s="27" t="s">
        <v>52</v>
      </c>
      <c r="B46" s="24">
        <v>59</v>
      </c>
      <c r="C46" s="24">
        <v>71</v>
      </c>
      <c r="D46" s="24">
        <v>130</v>
      </c>
      <c r="E46" s="24">
        <v>469</v>
      </c>
      <c r="F46" s="24">
        <v>451</v>
      </c>
      <c r="G46" s="24">
        <v>920</v>
      </c>
      <c r="H46" s="24">
        <v>2005</v>
      </c>
      <c r="I46" s="24">
        <v>2154</v>
      </c>
      <c r="J46" s="24">
        <v>4159</v>
      </c>
      <c r="K46" s="25">
        <v>1695</v>
      </c>
      <c r="L46" s="25">
        <v>1716</v>
      </c>
      <c r="M46" s="25">
        <v>3411</v>
      </c>
      <c r="N46" s="25">
        <v>11</v>
      </c>
      <c r="O46" s="25">
        <v>4</v>
      </c>
      <c r="P46" s="25">
        <v>15</v>
      </c>
      <c r="Q46" s="25">
        <f t="shared" si="0"/>
        <v>4169</v>
      </c>
      <c r="R46" s="25">
        <f t="shared" si="1"/>
        <v>4321</v>
      </c>
      <c r="S46" s="25">
        <f t="shared" si="2"/>
        <v>8490</v>
      </c>
      <c r="T46" s="20"/>
      <c r="U46" s="20"/>
      <c r="V46" s="20"/>
      <c r="W46" s="20"/>
      <c r="X46" s="20"/>
      <c r="Y46" s="20"/>
      <c r="Z46" s="20"/>
    </row>
    <row r="47" spans="1:26">
      <c r="A47" s="27" t="s">
        <v>53</v>
      </c>
      <c r="B47" s="24">
        <v>5</v>
      </c>
      <c r="C47" s="24">
        <v>8</v>
      </c>
      <c r="D47" s="24">
        <v>13</v>
      </c>
      <c r="E47" s="24">
        <v>41</v>
      </c>
      <c r="F47" s="24">
        <v>54</v>
      </c>
      <c r="G47" s="24">
        <v>95</v>
      </c>
      <c r="H47" s="24">
        <v>105</v>
      </c>
      <c r="I47" s="24">
        <v>119</v>
      </c>
      <c r="J47" s="24">
        <v>224</v>
      </c>
      <c r="K47" s="25">
        <v>87</v>
      </c>
      <c r="L47" s="25">
        <v>90</v>
      </c>
      <c r="M47" s="25">
        <v>177</v>
      </c>
      <c r="N47" s="25">
        <v>0</v>
      </c>
      <c r="O47" s="25">
        <v>0</v>
      </c>
      <c r="P47" s="25">
        <v>0</v>
      </c>
      <c r="Q47" s="25">
        <f t="shared" si="0"/>
        <v>233</v>
      </c>
      <c r="R47" s="25">
        <f t="shared" si="1"/>
        <v>263</v>
      </c>
      <c r="S47" s="25">
        <f t="shared" si="2"/>
        <v>496</v>
      </c>
      <c r="T47" s="20"/>
      <c r="U47" s="20"/>
      <c r="V47" s="20"/>
      <c r="W47" s="20"/>
      <c r="X47" s="20"/>
      <c r="Y47" s="20"/>
      <c r="Z47" s="20"/>
    </row>
    <row r="48" spans="1:26">
      <c r="A48" s="27" t="s">
        <v>54</v>
      </c>
      <c r="B48" s="24">
        <v>12</v>
      </c>
      <c r="C48" s="24">
        <v>10</v>
      </c>
      <c r="D48" s="24">
        <v>22</v>
      </c>
      <c r="E48" s="24">
        <v>116</v>
      </c>
      <c r="F48" s="24">
        <v>121</v>
      </c>
      <c r="G48" s="24">
        <v>237</v>
      </c>
      <c r="H48" s="24">
        <v>356</v>
      </c>
      <c r="I48" s="24">
        <v>324</v>
      </c>
      <c r="J48" s="24">
        <v>680</v>
      </c>
      <c r="K48" s="25">
        <v>220</v>
      </c>
      <c r="L48" s="25">
        <v>208</v>
      </c>
      <c r="M48" s="25">
        <v>428</v>
      </c>
      <c r="N48" s="25">
        <v>0</v>
      </c>
      <c r="O48" s="25">
        <v>0</v>
      </c>
      <c r="P48" s="25">
        <v>0</v>
      </c>
      <c r="Q48" s="25">
        <f t="shared" si="0"/>
        <v>692</v>
      </c>
      <c r="R48" s="25">
        <f t="shared" si="1"/>
        <v>653</v>
      </c>
      <c r="S48" s="25">
        <f t="shared" si="2"/>
        <v>1345</v>
      </c>
      <c r="T48" s="20"/>
      <c r="U48" s="20"/>
      <c r="V48" s="20"/>
      <c r="W48" s="20"/>
      <c r="X48" s="20"/>
      <c r="Y48" s="20"/>
      <c r="Z48" s="20"/>
    </row>
    <row r="49" spans="1:57">
      <c r="A49" s="27" t="s">
        <v>55</v>
      </c>
      <c r="B49" s="24">
        <v>23</v>
      </c>
      <c r="C49" s="24">
        <v>15</v>
      </c>
      <c r="D49" s="24">
        <v>38</v>
      </c>
      <c r="E49" s="24">
        <v>115</v>
      </c>
      <c r="F49" s="24">
        <v>108</v>
      </c>
      <c r="G49" s="24">
        <v>223</v>
      </c>
      <c r="H49" s="24">
        <v>159</v>
      </c>
      <c r="I49" s="24">
        <v>183</v>
      </c>
      <c r="J49" s="24">
        <v>342</v>
      </c>
      <c r="K49" s="25">
        <v>120</v>
      </c>
      <c r="L49" s="25">
        <v>135</v>
      </c>
      <c r="M49" s="25">
        <v>255</v>
      </c>
      <c r="N49" s="25">
        <v>13</v>
      </c>
      <c r="O49" s="25">
        <v>0</v>
      </c>
      <c r="P49" s="25">
        <v>13</v>
      </c>
      <c r="Q49" s="25">
        <f t="shared" si="0"/>
        <v>394</v>
      </c>
      <c r="R49" s="25">
        <f t="shared" si="1"/>
        <v>426</v>
      </c>
      <c r="S49" s="25">
        <f t="shared" si="2"/>
        <v>820</v>
      </c>
      <c r="T49" s="20"/>
      <c r="U49" s="20"/>
      <c r="V49" s="20"/>
      <c r="W49" s="20"/>
      <c r="X49" s="20"/>
      <c r="Y49" s="20"/>
      <c r="Z49" s="20"/>
    </row>
    <row r="50" spans="1:57">
      <c r="A50" s="27" t="s">
        <v>56</v>
      </c>
      <c r="B50" s="24">
        <v>25</v>
      </c>
      <c r="C50" s="24">
        <v>19</v>
      </c>
      <c r="D50" s="24">
        <v>44</v>
      </c>
      <c r="E50" s="24">
        <v>215</v>
      </c>
      <c r="F50" s="24">
        <v>211</v>
      </c>
      <c r="G50" s="24">
        <v>426</v>
      </c>
      <c r="H50" s="24">
        <v>390</v>
      </c>
      <c r="I50" s="24">
        <v>425</v>
      </c>
      <c r="J50" s="24">
        <v>815</v>
      </c>
      <c r="K50" s="25">
        <v>292</v>
      </c>
      <c r="L50" s="25">
        <v>283</v>
      </c>
      <c r="M50" s="25">
        <v>575</v>
      </c>
      <c r="N50" s="25">
        <v>0</v>
      </c>
      <c r="O50" s="25">
        <v>0</v>
      </c>
      <c r="P50" s="25">
        <v>0</v>
      </c>
      <c r="Q50" s="25">
        <f t="shared" si="0"/>
        <v>897</v>
      </c>
      <c r="R50" s="25">
        <f t="shared" si="1"/>
        <v>919</v>
      </c>
      <c r="S50" s="25">
        <f t="shared" si="2"/>
        <v>1816</v>
      </c>
      <c r="T50" s="20"/>
      <c r="U50" s="20"/>
      <c r="V50" s="20"/>
      <c r="W50" s="20"/>
      <c r="X50" s="20"/>
      <c r="Y50" s="20"/>
      <c r="Z50" s="20"/>
    </row>
    <row r="51" spans="1:57">
      <c r="A51" s="27" t="s">
        <v>57</v>
      </c>
      <c r="B51" s="24">
        <v>45</v>
      </c>
      <c r="C51" s="24">
        <v>51</v>
      </c>
      <c r="D51" s="24">
        <v>96</v>
      </c>
      <c r="E51" s="24">
        <v>490</v>
      </c>
      <c r="F51" s="24">
        <v>455</v>
      </c>
      <c r="G51" s="24">
        <v>945</v>
      </c>
      <c r="H51" s="24">
        <v>1112</v>
      </c>
      <c r="I51" s="24">
        <v>1158</v>
      </c>
      <c r="J51" s="24">
        <v>2270</v>
      </c>
      <c r="K51" s="25">
        <v>929</v>
      </c>
      <c r="L51" s="25">
        <v>903</v>
      </c>
      <c r="M51" s="25">
        <v>1832</v>
      </c>
      <c r="N51" s="25">
        <v>1</v>
      </c>
      <c r="O51" s="25">
        <v>1</v>
      </c>
      <c r="P51" s="25">
        <v>2</v>
      </c>
      <c r="Q51" s="25">
        <f t="shared" si="0"/>
        <v>2531</v>
      </c>
      <c r="R51" s="25">
        <f t="shared" si="1"/>
        <v>2516</v>
      </c>
      <c r="S51" s="25">
        <f t="shared" si="2"/>
        <v>5047</v>
      </c>
      <c r="T51" s="20"/>
      <c r="U51" s="20"/>
      <c r="V51" s="20"/>
      <c r="W51" s="20"/>
      <c r="X51" s="20"/>
      <c r="Y51" s="20"/>
      <c r="Z51" s="20"/>
    </row>
    <row r="52" spans="1:57">
      <c r="A52" s="27" t="s">
        <v>58</v>
      </c>
      <c r="B52" s="24">
        <v>21</v>
      </c>
      <c r="C52" s="24">
        <v>36</v>
      </c>
      <c r="D52" s="24">
        <v>57</v>
      </c>
      <c r="E52" s="24">
        <v>199</v>
      </c>
      <c r="F52" s="24">
        <v>174</v>
      </c>
      <c r="G52" s="24">
        <v>373</v>
      </c>
      <c r="H52" s="24">
        <v>215</v>
      </c>
      <c r="I52" s="24">
        <v>198</v>
      </c>
      <c r="J52" s="24">
        <v>413</v>
      </c>
      <c r="K52" s="25">
        <v>165</v>
      </c>
      <c r="L52" s="25">
        <v>185</v>
      </c>
      <c r="M52" s="25">
        <v>350</v>
      </c>
      <c r="N52" s="25">
        <v>0</v>
      </c>
      <c r="O52" s="25">
        <v>0</v>
      </c>
      <c r="P52" s="25">
        <v>0</v>
      </c>
      <c r="Q52" s="25">
        <f t="shared" si="0"/>
        <v>579</v>
      </c>
      <c r="R52" s="25">
        <f t="shared" si="1"/>
        <v>557</v>
      </c>
      <c r="S52" s="25">
        <f t="shared" si="2"/>
        <v>1136</v>
      </c>
      <c r="T52" s="20"/>
      <c r="U52" s="20"/>
      <c r="V52" s="20"/>
      <c r="W52" s="20"/>
      <c r="X52" s="20"/>
      <c r="Y52" s="20"/>
      <c r="Z52" s="20"/>
    </row>
    <row r="53" spans="1:57">
      <c r="A53" s="27" t="s">
        <v>59</v>
      </c>
      <c r="B53" s="24">
        <v>20</v>
      </c>
      <c r="C53" s="24">
        <v>9</v>
      </c>
      <c r="D53" s="24">
        <v>29</v>
      </c>
      <c r="E53" s="24">
        <v>194</v>
      </c>
      <c r="F53" s="24">
        <v>165</v>
      </c>
      <c r="G53" s="24">
        <v>359</v>
      </c>
      <c r="H53" s="24">
        <v>634</v>
      </c>
      <c r="I53" s="24">
        <v>583</v>
      </c>
      <c r="J53" s="24">
        <v>1217</v>
      </c>
      <c r="K53" s="25">
        <v>546</v>
      </c>
      <c r="L53" s="25">
        <v>598</v>
      </c>
      <c r="M53" s="25">
        <v>1144</v>
      </c>
      <c r="N53" s="25">
        <v>65</v>
      </c>
      <c r="O53" s="25">
        <v>60</v>
      </c>
      <c r="P53" s="25">
        <v>125</v>
      </c>
      <c r="Q53" s="25">
        <f t="shared" si="0"/>
        <v>1374</v>
      </c>
      <c r="R53" s="25">
        <f t="shared" si="1"/>
        <v>1346</v>
      </c>
      <c r="S53" s="25">
        <f t="shared" si="2"/>
        <v>2720</v>
      </c>
      <c r="T53" s="20"/>
      <c r="U53" s="20"/>
      <c r="V53" s="20"/>
      <c r="W53" s="20"/>
      <c r="X53" s="20"/>
      <c r="Y53" s="20"/>
      <c r="Z53" s="20"/>
    </row>
    <row r="54" spans="1:57">
      <c r="A54" s="27" t="s">
        <v>60</v>
      </c>
      <c r="B54" s="24">
        <v>14</v>
      </c>
      <c r="C54" s="24">
        <v>18</v>
      </c>
      <c r="D54" s="24">
        <v>32</v>
      </c>
      <c r="E54" s="24">
        <v>90</v>
      </c>
      <c r="F54" s="24">
        <v>84</v>
      </c>
      <c r="G54" s="24">
        <v>174</v>
      </c>
      <c r="H54" s="24">
        <v>82</v>
      </c>
      <c r="I54" s="24">
        <v>101</v>
      </c>
      <c r="J54" s="24">
        <v>183</v>
      </c>
      <c r="K54" s="25">
        <v>74</v>
      </c>
      <c r="L54" s="25">
        <v>93</v>
      </c>
      <c r="M54" s="25">
        <v>167</v>
      </c>
      <c r="N54" s="25">
        <v>0</v>
      </c>
      <c r="O54" s="25">
        <v>2</v>
      </c>
      <c r="P54" s="25">
        <v>2</v>
      </c>
      <c r="Q54" s="25">
        <f t="shared" si="0"/>
        <v>246</v>
      </c>
      <c r="R54" s="25">
        <f t="shared" si="1"/>
        <v>278</v>
      </c>
      <c r="S54" s="25">
        <f t="shared" si="2"/>
        <v>524</v>
      </c>
      <c r="T54" s="20"/>
      <c r="U54" s="20"/>
      <c r="V54" s="20"/>
      <c r="W54" s="20"/>
      <c r="X54" s="20"/>
      <c r="Y54" s="20"/>
      <c r="Z54" s="20"/>
    </row>
    <row r="55" spans="1:57">
      <c r="A55" s="27" t="s">
        <v>61</v>
      </c>
      <c r="B55" s="24">
        <v>75</v>
      </c>
      <c r="C55" s="24">
        <v>65</v>
      </c>
      <c r="D55" s="24">
        <v>140</v>
      </c>
      <c r="E55" s="24">
        <v>380</v>
      </c>
      <c r="F55" s="24">
        <v>379</v>
      </c>
      <c r="G55" s="24">
        <v>759</v>
      </c>
      <c r="H55" s="24">
        <v>564</v>
      </c>
      <c r="I55" s="24">
        <v>570</v>
      </c>
      <c r="J55" s="24">
        <v>1134</v>
      </c>
      <c r="K55" s="25">
        <v>415</v>
      </c>
      <c r="L55" s="25">
        <v>485</v>
      </c>
      <c r="M55" s="25">
        <v>900</v>
      </c>
      <c r="N55" s="25">
        <v>7</v>
      </c>
      <c r="O55" s="25">
        <v>5</v>
      </c>
      <c r="P55" s="25">
        <v>12</v>
      </c>
      <c r="Q55" s="25">
        <f t="shared" si="0"/>
        <v>1359</v>
      </c>
      <c r="R55" s="25">
        <f t="shared" si="1"/>
        <v>1434</v>
      </c>
      <c r="S55" s="25">
        <f t="shared" si="2"/>
        <v>2793</v>
      </c>
      <c r="W55" s="20"/>
      <c r="X55" s="20"/>
      <c r="Y55" s="20"/>
      <c r="Z55" s="20"/>
    </row>
    <row r="56" spans="1:57" ht="15" thickBot="1"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X56" s="20"/>
    </row>
    <row r="57" spans="1:57" ht="16.5" customHeight="1" thickBot="1">
      <c r="A57" s="58" t="s">
        <v>76</v>
      </c>
      <c r="B57" s="59" t="s">
        <v>82</v>
      </c>
      <c r="C57" s="59"/>
      <c r="D57" s="59"/>
      <c r="E57" s="59" t="s">
        <v>83</v>
      </c>
      <c r="F57" s="59"/>
      <c r="G57" s="59"/>
      <c r="H57" s="59" t="s">
        <v>84</v>
      </c>
      <c r="I57" s="59"/>
      <c r="J57" s="59"/>
      <c r="K57" s="59" t="s">
        <v>85</v>
      </c>
      <c r="L57" s="59"/>
      <c r="M57" s="59"/>
      <c r="N57" s="59" t="s">
        <v>86</v>
      </c>
      <c r="O57" s="59"/>
      <c r="P57" s="59"/>
      <c r="Q57" s="59" t="s">
        <v>87</v>
      </c>
      <c r="R57" s="59"/>
      <c r="S57" s="59"/>
      <c r="X57" s="20"/>
    </row>
    <row r="58" spans="1:57" ht="15" thickBot="1">
      <c r="A58" s="58"/>
      <c r="B58" s="57" t="s">
        <v>2</v>
      </c>
      <c r="C58" s="57" t="s">
        <v>1</v>
      </c>
      <c r="D58" s="56" t="s">
        <v>3</v>
      </c>
      <c r="E58" s="57" t="s">
        <v>2</v>
      </c>
      <c r="F58" s="57" t="s">
        <v>1</v>
      </c>
      <c r="G58" s="57" t="s">
        <v>3</v>
      </c>
      <c r="H58" s="57" t="s">
        <v>2</v>
      </c>
      <c r="I58" s="57" t="s">
        <v>1</v>
      </c>
      <c r="J58" s="57" t="s">
        <v>3</v>
      </c>
      <c r="K58" s="57" t="s">
        <v>2</v>
      </c>
      <c r="L58" s="57" t="s">
        <v>1</v>
      </c>
      <c r="M58" s="57" t="s">
        <v>3</v>
      </c>
      <c r="N58" s="57" t="s">
        <v>2</v>
      </c>
      <c r="O58" s="57" t="s">
        <v>1</v>
      </c>
      <c r="P58" s="57" t="s">
        <v>3</v>
      </c>
      <c r="Q58" s="57" t="s">
        <v>2</v>
      </c>
      <c r="R58" s="57" t="s">
        <v>1</v>
      </c>
      <c r="S58" s="57" t="s">
        <v>3</v>
      </c>
      <c r="W58" s="20"/>
      <c r="X58" s="20"/>
      <c r="AP58" s="20"/>
      <c r="AQ58" s="20"/>
    </row>
    <row r="59" spans="1:57">
      <c r="A59" s="26" t="s">
        <v>0</v>
      </c>
      <c r="B59" s="23">
        <f t="shared" ref="B59:S59" si="3">SUM(B60:B67)</f>
        <v>2328</v>
      </c>
      <c r="C59" s="23">
        <f t="shared" si="3"/>
        <v>2263</v>
      </c>
      <c r="D59" s="23">
        <f t="shared" si="3"/>
        <v>4591</v>
      </c>
      <c r="E59" s="23">
        <f t="shared" si="3"/>
        <v>23203</v>
      </c>
      <c r="F59" s="23">
        <f t="shared" si="3"/>
        <v>22939</v>
      </c>
      <c r="G59" s="23">
        <f t="shared" si="3"/>
        <v>46142</v>
      </c>
      <c r="H59" s="23">
        <f t="shared" si="3"/>
        <v>54521</v>
      </c>
      <c r="I59" s="23">
        <f t="shared" si="3"/>
        <v>56010</v>
      </c>
      <c r="J59" s="23">
        <f t="shared" si="3"/>
        <v>110531</v>
      </c>
      <c r="K59" s="23">
        <f t="shared" si="3"/>
        <v>41808</v>
      </c>
      <c r="L59" s="23">
        <f t="shared" si="3"/>
        <v>43460</v>
      </c>
      <c r="M59" s="23">
        <f t="shared" si="3"/>
        <v>85268</v>
      </c>
      <c r="N59" s="23">
        <f t="shared" si="3"/>
        <v>977</v>
      </c>
      <c r="O59" s="23">
        <f t="shared" si="3"/>
        <v>984</v>
      </c>
      <c r="P59" s="23">
        <f t="shared" si="3"/>
        <v>1961</v>
      </c>
      <c r="Q59" s="23">
        <f t="shared" si="3"/>
        <v>119532</v>
      </c>
      <c r="R59" s="23">
        <f t="shared" si="3"/>
        <v>122409</v>
      </c>
      <c r="S59" s="23">
        <f t="shared" si="3"/>
        <v>241941</v>
      </c>
      <c r="T59" s="20"/>
      <c r="U59" s="20"/>
      <c r="V59" s="20"/>
      <c r="W59" s="20"/>
      <c r="X59" s="20"/>
      <c r="Y59" s="20"/>
      <c r="Z59" s="20"/>
      <c r="AJ59" s="20"/>
      <c r="AK59" s="20"/>
      <c r="AL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</row>
    <row r="60" spans="1:57">
      <c r="A60" s="27" t="s">
        <v>6</v>
      </c>
      <c r="B60" s="24">
        <f t="shared" ref="B60:S60" si="4">B12+B23+B31+B38+B39</f>
        <v>330</v>
      </c>
      <c r="C60" s="24">
        <f t="shared" si="4"/>
        <v>351</v>
      </c>
      <c r="D60" s="24">
        <f t="shared" si="4"/>
        <v>681</v>
      </c>
      <c r="E60" s="24">
        <f t="shared" si="4"/>
        <v>3026</v>
      </c>
      <c r="F60" s="24">
        <f t="shared" si="4"/>
        <v>2844</v>
      </c>
      <c r="G60" s="24">
        <f t="shared" si="4"/>
        <v>5870</v>
      </c>
      <c r="H60" s="24">
        <f t="shared" si="4"/>
        <v>5355</v>
      </c>
      <c r="I60" s="24">
        <f t="shared" si="4"/>
        <v>5430</v>
      </c>
      <c r="J60" s="24">
        <f t="shared" si="4"/>
        <v>10785</v>
      </c>
      <c r="K60" s="25">
        <f t="shared" si="4"/>
        <v>4034</v>
      </c>
      <c r="L60" s="25">
        <f t="shared" si="4"/>
        <v>4190</v>
      </c>
      <c r="M60" s="25">
        <f t="shared" si="4"/>
        <v>8224</v>
      </c>
      <c r="N60" s="25">
        <f t="shared" si="4"/>
        <v>41</v>
      </c>
      <c r="O60" s="25">
        <f t="shared" si="4"/>
        <v>64</v>
      </c>
      <c r="P60" s="25">
        <f t="shared" si="4"/>
        <v>105</v>
      </c>
      <c r="Q60" s="25">
        <f t="shared" si="4"/>
        <v>12415</v>
      </c>
      <c r="R60" s="25">
        <f t="shared" si="4"/>
        <v>12464</v>
      </c>
      <c r="S60" s="25">
        <f t="shared" si="4"/>
        <v>24879</v>
      </c>
      <c r="T60" s="20"/>
      <c r="U60" s="20"/>
      <c r="V60" s="20"/>
      <c r="W60" s="20"/>
      <c r="X60" s="20"/>
      <c r="Y60" s="20"/>
      <c r="Z60" s="20"/>
      <c r="AJ60" s="20"/>
      <c r="AK60" s="20"/>
      <c r="AL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</row>
    <row r="61" spans="1:57">
      <c r="A61" s="27" t="s">
        <v>7</v>
      </c>
      <c r="B61" s="24">
        <f t="shared" ref="B61:S61" si="5">B15+B22+B41+B42+B43+B49+B52+B54</f>
        <v>159</v>
      </c>
      <c r="C61" s="24">
        <f t="shared" si="5"/>
        <v>173</v>
      </c>
      <c r="D61" s="24">
        <f t="shared" si="5"/>
        <v>332</v>
      </c>
      <c r="E61" s="24">
        <f t="shared" si="5"/>
        <v>1453</v>
      </c>
      <c r="F61" s="24">
        <f t="shared" si="5"/>
        <v>1447</v>
      </c>
      <c r="G61" s="24">
        <f t="shared" si="5"/>
        <v>2900</v>
      </c>
      <c r="H61" s="24">
        <f t="shared" si="5"/>
        <v>3203</v>
      </c>
      <c r="I61" s="24">
        <f t="shared" si="5"/>
        <v>3214</v>
      </c>
      <c r="J61" s="24">
        <f t="shared" si="5"/>
        <v>6417</v>
      </c>
      <c r="K61" s="25">
        <f t="shared" si="5"/>
        <v>2483</v>
      </c>
      <c r="L61" s="25">
        <f t="shared" si="5"/>
        <v>2515</v>
      </c>
      <c r="M61" s="25">
        <f t="shared" si="5"/>
        <v>4998</v>
      </c>
      <c r="N61" s="25">
        <f t="shared" si="5"/>
        <v>37</v>
      </c>
      <c r="O61" s="25">
        <f t="shared" si="5"/>
        <v>28</v>
      </c>
      <c r="P61" s="25">
        <f t="shared" si="5"/>
        <v>65</v>
      </c>
      <c r="Q61" s="25">
        <f t="shared" si="5"/>
        <v>7139</v>
      </c>
      <c r="R61" s="25">
        <f t="shared" si="5"/>
        <v>7176</v>
      </c>
      <c r="S61" s="25">
        <f t="shared" si="5"/>
        <v>14315</v>
      </c>
      <c r="T61" s="20"/>
      <c r="U61" s="20"/>
      <c r="V61" s="20"/>
      <c r="W61" s="20"/>
      <c r="X61" s="20"/>
      <c r="Y61" s="20"/>
      <c r="Z61" s="20"/>
      <c r="AJ61" s="20"/>
      <c r="AK61" s="20"/>
      <c r="AL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</row>
    <row r="62" spans="1:57">
      <c r="A62" s="27" t="s">
        <v>8</v>
      </c>
      <c r="B62" s="24">
        <f t="shared" ref="B62:S62" si="6">B29</f>
        <v>384</v>
      </c>
      <c r="C62" s="24">
        <f t="shared" si="6"/>
        <v>390</v>
      </c>
      <c r="D62" s="24">
        <f t="shared" si="6"/>
        <v>774</v>
      </c>
      <c r="E62" s="24">
        <f t="shared" si="6"/>
        <v>5240</v>
      </c>
      <c r="F62" s="24">
        <f t="shared" si="6"/>
        <v>5324</v>
      </c>
      <c r="G62" s="24">
        <f t="shared" si="6"/>
        <v>10564</v>
      </c>
      <c r="H62" s="24">
        <f t="shared" si="6"/>
        <v>14081</v>
      </c>
      <c r="I62" s="24">
        <f t="shared" si="6"/>
        <v>14373</v>
      </c>
      <c r="J62" s="24">
        <f t="shared" si="6"/>
        <v>28454</v>
      </c>
      <c r="K62" s="25">
        <f t="shared" si="6"/>
        <v>10694</v>
      </c>
      <c r="L62" s="25">
        <f t="shared" si="6"/>
        <v>11039</v>
      </c>
      <c r="M62" s="25">
        <f t="shared" si="6"/>
        <v>21733</v>
      </c>
      <c r="N62" s="25">
        <f t="shared" si="6"/>
        <v>248</v>
      </c>
      <c r="O62" s="25">
        <f t="shared" si="6"/>
        <v>265</v>
      </c>
      <c r="P62" s="25">
        <f t="shared" si="6"/>
        <v>513</v>
      </c>
      <c r="Q62" s="25">
        <f t="shared" si="6"/>
        <v>30015</v>
      </c>
      <c r="R62" s="25">
        <f t="shared" si="6"/>
        <v>30736</v>
      </c>
      <c r="S62" s="25">
        <f t="shared" si="6"/>
        <v>60751</v>
      </c>
      <c r="T62" s="20"/>
      <c r="U62" s="20"/>
      <c r="V62" s="20"/>
      <c r="W62" s="20"/>
      <c r="X62" s="20"/>
      <c r="Y62" s="20"/>
      <c r="Z62" s="20"/>
      <c r="AJ62" s="20"/>
      <c r="AK62" s="20"/>
      <c r="AL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</row>
    <row r="63" spans="1:57">
      <c r="A63" s="27" t="s">
        <v>9</v>
      </c>
      <c r="B63" s="24">
        <f t="shared" ref="B63:S63" si="7">B17+B24+B34+B35+B40+B46</f>
        <v>283</v>
      </c>
      <c r="C63" s="24">
        <f t="shared" si="7"/>
        <v>293</v>
      </c>
      <c r="D63" s="24">
        <f t="shared" si="7"/>
        <v>576</v>
      </c>
      <c r="E63" s="24">
        <f t="shared" si="7"/>
        <v>2457</v>
      </c>
      <c r="F63" s="24">
        <f t="shared" si="7"/>
        <v>2469</v>
      </c>
      <c r="G63" s="24">
        <f t="shared" si="7"/>
        <v>4926</v>
      </c>
      <c r="H63" s="24">
        <f t="shared" si="7"/>
        <v>7095</v>
      </c>
      <c r="I63" s="24">
        <f t="shared" si="7"/>
        <v>7274</v>
      </c>
      <c r="J63" s="24">
        <f t="shared" si="7"/>
        <v>14369</v>
      </c>
      <c r="K63" s="25">
        <f t="shared" si="7"/>
        <v>5436</v>
      </c>
      <c r="L63" s="25">
        <f t="shared" si="7"/>
        <v>5649</v>
      </c>
      <c r="M63" s="25">
        <f t="shared" si="7"/>
        <v>11085</v>
      </c>
      <c r="N63" s="25">
        <f t="shared" si="7"/>
        <v>116</v>
      </c>
      <c r="O63" s="25">
        <f t="shared" si="7"/>
        <v>107</v>
      </c>
      <c r="P63" s="25">
        <f t="shared" si="7"/>
        <v>223</v>
      </c>
      <c r="Q63" s="25">
        <f t="shared" si="7"/>
        <v>14988</v>
      </c>
      <c r="R63" s="25">
        <f t="shared" si="7"/>
        <v>15392</v>
      </c>
      <c r="S63" s="25">
        <f t="shared" si="7"/>
        <v>30380</v>
      </c>
      <c r="T63" s="20"/>
      <c r="U63" s="20"/>
      <c r="V63" s="20"/>
      <c r="W63" s="20"/>
      <c r="X63" s="20"/>
      <c r="Y63" s="20"/>
      <c r="Z63" s="20"/>
      <c r="AJ63" s="20"/>
      <c r="AK63" s="20"/>
      <c r="AL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</row>
    <row r="64" spans="1:57">
      <c r="A64" s="27" t="s">
        <v>10</v>
      </c>
      <c r="B64" s="24">
        <f t="shared" ref="B64:S64" si="8">B13+B14+B16+B18+B20+B44+B53</f>
        <v>429</v>
      </c>
      <c r="C64" s="24">
        <f t="shared" si="8"/>
        <v>369</v>
      </c>
      <c r="D64" s="24">
        <f t="shared" si="8"/>
        <v>798</v>
      </c>
      <c r="E64" s="24">
        <f t="shared" si="8"/>
        <v>4134</v>
      </c>
      <c r="F64" s="24">
        <f t="shared" si="8"/>
        <v>3887</v>
      </c>
      <c r="G64" s="24">
        <f t="shared" si="8"/>
        <v>8021</v>
      </c>
      <c r="H64" s="24">
        <f t="shared" si="8"/>
        <v>8993</v>
      </c>
      <c r="I64" s="24">
        <f t="shared" si="8"/>
        <v>9179</v>
      </c>
      <c r="J64" s="24">
        <f t="shared" si="8"/>
        <v>18172</v>
      </c>
      <c r="K64" s="25">
        <f t="shared" si="8"/>
        <v>6999</v>
      </c>
      <c r="L64" s="25">
        <f t="shared" si="8"/>
        <v>7230</v>
      </c>
      <c r="M64" s="25">
        <f t="shared" si="8"/>
        <v>14229</v>
      </c>
      <c r="N64" s="25">
        <f t="shared" si="8"/>
        <v>263</v>
      </c>
      <c r="O64" s="25">
        <f t="shared" si="8"/>
        <v>219</v>
      </c>
      <c r="P64" s="25">
        <f t="shared" si="8"/>
        <v>482</v>
      </c>
      <c r="Q64" s="25">
        <f t="shared" si="8"/>
        <v>20126</v>
      </c>
      <c r="R64" s="25">
        <f t="shared" si="8"/>
        <v>20296</v>
      </c>
      <c r="S64" s="25">
        <f t="shared" si="8"/>
        <v>40422</v>
      </c>
      <c r="T64" s="20"/>
      <c r="U64" s="20"/>
      <c r="V64" s="20"/>
      <c r="W64" s="20"/>
      <c r="X64" s="20"/>
      <c r="Y64" s="20"/>
      <c r="Z64" s="20"/>
      <c r="AJ64" s="20"/>
      <c r="AK64" s="20"/>
      <c r="AL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</row>
    <row r="65" spans="1:57">
      <c r="A65" s="27" t="s">
        <v>11</v>
      </c>
      <c r="B65" s="24">
        <f t="shared" ref="B65:S65" si="9">B10+B21+B25+B26+B32+B33</f>
        <v>283</v>
      </c>
      <c r="C65" s="24">
        <f t="shared" si="9"/>
        <v>276</v>
      </c>
      <c r="D65" s="24">
        <f t="shared" si="9"/>
        <v>559</v>
      </c>
      <c r="E65" s="24">
        <f t="shared" si="9"/>
        <v>3050</v>
      </c>
      <c r="F65" s="24">
        <f t="shared" si="9"/>
        <v>3153</v>
      </c>
      <c r="G65" s="24">
        <f t="shared" si="9"/>
        <v>6203</v>
      </c>
      <c r="H65" s="24">
        <f t="shared" si="9"/>
        <v>7947</v>
      </c>
      <c r="I65" s="24">
        <f t="shared" si="9"/>
        <v>8508</v>
      </c>
      <c r="J65" s="24">
        <f t="shared" si="9"/>
        <v>16455</v>
      </c>
      <c r="K65" s="25">
        <f t="shared" si="9"/>
        <v>6310</v>
      </c>
      <c r="L65" s="25">
        <f t="shared" si="9"/>
        <v>6796</v>
      </c>
      <c r="M65" s="25">
        <f t="shared" si="9"/>
        <v>13106</v>
      </c>
      <c r="N65" s="25">
        <f t="shared" si="9"/>
        <v>192</v>
      </c>
      <c r="O65" s="25">
        <f t="shared" si="9"/>
        <v>210</v>
      </c>
      <c r="P65" s="25">
        <f t="shared" si="9"/>
        <v>402</v>
      </c>
      <c r="Q65" s="25">
        <f t="shared" si="9"/>
        <v>17307</v>
      </c>
      <c r="R65" s="25">
        <f t="shared" si="9"/>
        <v>18457</v>
      </c>
      <c r="S65" s="25">
        <f t="shared" si="9"/>
        <v>35764</v>
      </c>
      <c r="T65" s="20"/>
      <c r="U65" s="20"/>
      <c r="V65" s="20"/>
      <c r="W65" s="20"/>
      <c r="X65" s="20"/>
      <c r="Y65" s="20"/>
      <c r="Z65" s="20"/>
      <c r="AJ65" s="20"/>
      <c r="AK65" s="20"/>
      <c r="AL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</row>
    <row r="66" spans="1:57">
      <c r="A66" s="27" t="s">
        <v>12</v>
      </c>
      <c r="B66" s="24">
        <f t="shared" ref="B66:S66" si="10">B27+B30+B36+B50+B51+B55</f>
        <v>339</v>
      </c>
      <c r="C66" s="24">
        <f t="shared" si="10"/>
        <v>292</v>
      </c>
      <c r="D66" s="24">
        <f t="shared" si="10"/>
        <v>631</v>
      </c>
      <c r="E66" s="24">
        <f t="shared" si="10"/>
        <v>2657</v>
      </c>
      <c r="F66" s="24">
        <f t="shared" si="10"/>
        <v>2583</v>
      </c>
      <c r="G66" s="24">
        <f t="shared" si="10"/>
        <v>5240</v>
      </c>
      <c r="H66" s="24">
        <f t="shared" si="10"/>
        <v>5128</v>
      </c>
      <c r="I66" s="24">
        <f t="shared" si="10"/>
        <v>5281</v>
      </c>
      <c r="J66" s="24">
        <f t="shared" si="10"/>
        <v>10409</v>
      </c>
      <c r="K66" s="25">
        <f t="shared" si="10"/>
        <v>3784</v>
      </c>
      <c r="L66" s="25">
        <f t="shared" si="10"/>
        <v>3927</v>
      </c>
      <c r="M66" s="25">
        <f t="shared" si="10"/>
        <v>7711</v>
      </c>
      <c r="N66" s="25">
        <f t="shared" si="10"/>
        <v>39</v>
      </c>
      <c r="O66" s="25">
        <f t="shared" si="10"/>
        <v>46</v>
      </c>
      <c r="P66" s="25">
        <f t="shared" si="10"/>
        <v>85</v>
      </c>
      <c r="Q66" s="25">
        <f t="shared" si="10"/>
        <v>11569</v>
      </c>
      <c r="R66" s="25">
        <f t="shared" si="10"/>
        <v>11791</v>
      </c>
      <c r="S66" s="25">
        <f t="shared" si="10"/>
        <v>23360</v>
      </c>
      <c r="T66" s="20"/>
      <c r="U66" s="20"/>
      <c r="V66" s="20"/>
      <c r="W66" s="20"/>
      <c r="X66" s="20"/>
      <c r="Y66" s="20"/>
      <c r="Z66" s="20"/>
      <c r="AJ66" s="20"/>
      <c r="AK66" s="20"/>
      <c r="AL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</row>
    <row r="67" spans="1:57">
      <c r="A67" s="27" t="s">
        <v>13</v>
      </c>
      <c r="B67" s="24">
        <f t="shared" ref="B67:S67" si="11">B11+B19+B28+B37+B45+B47+B48</f>
        <v>121</v>
      </c>
      <c r="C67" s="24">
        <f t="shared" si="11"/>
        <v>119</v>
      </c>
      <c r="D67" s="24">
        <f t="shared" si="11"/>
        <v>240</v>
      </c>
      <c r="E67" s="24">
        <f t="shared" si="11"/>
        <v>1186</v>
      </c>
      <c r="F67" s="24">
        <f t="shared" si="11"/>
        <v>1232</v>
      </c>
      <c r="G67" s="24">
        <f t="shared" si="11"/>
        <v>2418</v>
      </c>
      <c r="H67" s="24">
        <f t="shared" si="11"/>
        <v>2719</v>
      </c>
      <c r="I67" s="24">
        <f t="shared" si="11"/>
        <v>2751</v>
      </c>
      <c r="J67" s="24">
        <f t="shared" si="11"/>
        <v>5470</v>
      </c>
      <c r="K67" s="25">
        <f t="shared" si="11"/>
        <v>2068</v>
      </c>
      <c r="L67" s="25">
        <f t="shared" si="11"/>
        <v>2114</v>
      </c>
      <c r="M67" s="25">
        <f t="shared" si="11"/>
        <v>4182</v>
      </c>
      <c r="N67" s="25">
        <f t="shared" si="11"/>
        <v>41</v>
      </c>
      <c r="O67" s="25">
        <f t="shared" si="11"/>
        <v>45</v>
      </c>
      <c r="P67" s="25">
        <f t="shared" si="11"/>
        <v>86</v>
      </c>
      <c r="Q67" s="25">
        <f t="shared" si="11"/>
        <v>5973</v>
      </c>
      <c r="R67" s="25">
        <f t="shared" si="11"/>
        <v>6097</v>
      </c>
      <c r="S67" s="25">
        <f t="shared" si="11"/>
        <v>12070</v>
      </c>
      <c r="T67" s="20"/>
      <c r="U67" s="20"/>
      <c r="V67" s="20"/>
      <c r="W67" s="20"/>
      <c r="X67" s="20"/>
      <c r="Y67" s="20"/>
      <c r="Z67" s="20"/>
      <c r="AJ67" s="20"/>
      <c r="AK67" s="20"/>
      <c r="AL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</row>
    <row r="68" spans="1:57"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W68" s="20"/>
      <c r="X68" s="20"/>
    </row>
    <row r="69" spans="1:57">
      <c r="A69" s="28" t="s">
        <v>90</v>
      </c>
    </row>
  </sheetData>
  <mergeCells count="14">
    <mergeCell ref="A7:A8"/>
    <mergeCell ref="K57:M57"/>
    <mergeCell ref="N57:P57"/>
    <mergeCell ref="Q57:S57"/>
    <mergeCell ref="A57:A58"/>
    <mergeCell ref="E57:G57"/>
    <mergeCell ref="H57:J57"/>
    <mergeCell ref="E7:G7"/>
    <mergeCell ref="H7:J7"/>
    <mergeCell ref="K7:M7"/>
    <mergeCell ref="N7:P7"/>
    <mergeCell ref="Q7:S7"/>
    <mergeCell ref="B7:D7"/>
    <mergeCell ref="B57:D57"/>
  </mergeCells>
  <hyperlinks>
    <hyperlink ref="S5" location="Contenido!A1" display="Contenido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4.25"/>
  <cols>
    <col min="1" max="1" width="52.85546875" style="6" customWidth="1"/>
    <col min="2" max="2" width="10" style="6" customWidth="1"/>
    <col min="3" max="3" width="9.85546875" style="6" customWidth="1"/>
    <col min="4" max="4" width="9" style="6" customWidth="1"/>
    <col min="5" max="16384" width="11.42578125" style="6"/>
  </cols>
  <sheetData>
    <row r="1" spans="1:17" s="34" customFormat="1" ht="18">
      <c r="A1" s="52" t="s">
        <v>68</v>
      </c>
    </row>
    <row r="2" spans="1:17" s="34" customFormat="1" ht="20.25">
      <c r="A2" s="53" t="s">
        <v>78</v>
      </c>
    </row>
    <row r="3" spans="1:17" s="34" customFormat="1" ht="18">
      <c r="A3" s="52" t="s">
        <v>75</v>
      </c>
    </row>
    <row r="4" spans="1:17" s="34" customFormat="1" ht="18">
      <c r="A4" s="52" t="s">
        <v>88</v>
      </c>
    </row>
    <row r="5" spans="1:17" s="34" customFormat="1" ht="18">
      <c r="A5" s="52" t="s">
        <v>69</v>
      </c>
      <c r="D5" s="55" t="s">
        <v>64</v>
      </c>
    </row>
    <row r="6" spans="1:17" s="34" customFormat="1" ht="15" thickBot="1"/>
    <row r="7" spans="1:17" ht="15" thickBot="1">
      <c r="A7" s="58" t="s">
        <v>14</v>
      </c>
      <c r="B7" s="59" t="s">
        <v>70</v>
      </c>
      <c r="C7" s="59"/>
      <c r="D7" s="59"/>
    </row>
    <row r="8" spans="1:17" ht="15" thickBot="1">
      <c r="A8" s="58"/>
      <c r="B8" s="56" t="s">
        <v>2</v>
      </c>
      <c r="C8" s="56" t="s">
        <v>1</v>
      </c>
      <c r="D8" s="56" t="s">
        <v>3</v>
      </c>
      <c r="F8" s="21"/>
      <c r="G8" s="20"/>
      <c r="H8" s="20"/>
      <c r="I8" s="20"/>
      <c r="J8" s="20"/>
      <c r="K8" s="20"/>
      <c r="L8" s="20"/>
      <c r="M8" s="20"/>
      <c r="N8" s="20"/>
    </row>
    <row r="9" spans="1:17">
      <c r="A9" s="26" t="s">
        <v>15</v>
      </c>
      <c r="B9" s="23">
        <v>10769</v>
      </c>
      <c r="C9" s="23">
        <v>311</v>
      </c>
      <c r="D9" s="23">
        <v>11080</v>
      </c>
      <c r="E9" s="21"/>
      <c r="N9" s="20"/>
      <c r="O9" s="20"/>
      <c r="P9" s="20"/>
      <c r="Q9" s="20"/>
    </row>
    <row r="10" spans="1:17">
      <c r="A10" s="27" t="s">
        <v>16</v>
      </c>
      <c r="B10" s="24">
        <v>171</v>
      </c>
      <c r="C10" s="24">
        <v>8</v>
      </c>
      <c r="D10" s="24">
        <v>179</v>
      </c>
      <c r="E10" s="21"/>
      <c r="F10" s="21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1:17">
      <c r="A11" s="27" t="s">
        <v>17</v>
      </c>
      <c r="B11" s="24">
        <v>192</v>
      </c>
      <c r="C11" s="24">
        <v>8</v>
      </c>
      <c r="D11" s="24">
        <v>200</v>
      </c>
      <c r="E11" s="21"/>
      <c r="F11" s="2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>
      <c r="A12" s="27" t="s">
        <v>18</v>
      </c>
      <c r="B12" s="24">
        <v>377</v>
      </c>
      <c r="C12" s="24">
        <v>21</v>
      </c>
      <c r="D12" s="24">
        <v>398</v>
      </c>
      <c r="E12" s="21"/>
      <c r="F12" s="2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1:17">
      <c r="A13" s="27" t="s">
        <v>19</v>
      </c>
      <c r="B13" s="24">
        <v>137</v>
      </c>
      <c r="C13" s="24">
        <v>6</v>
      </c>
      <c r="D13" s="24">
        <v>143</v>
      </c>
      <c r="E13" s="21"/>
      <c r="F13" s="21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1:17">
      <c r="A14" s="27" t="s">
        <v>20</v>
      </c>
      <c r="B14" s="24">
        <v>176</v>
      </c>
      <c r="C14" s="24">
        <v>2</v>
      </c>
      <c r="D14" s="24">
        <v>178</v>
      </c>
      <c r="E14" s="21"/>
      <c r="F14" s="21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1:17">
      <c r="A15" s="27" t="s">
        <v>21</v>
      </c>
      <c r="B15" s="24">
        <v>21</v>
      </c>
      <c r="C15" s="24">
        <v>3</v>
      </c>
      <c r="D15" s="24">
        <v>24</v>
      </c>
      <c r="E15" s="21"/>
      <c r="F15" s="21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>
      <c r="A16" s="27" t="s">
        <v>22</v>
      </c>
      <c r="B16" s="24">
        <v>871</v>
      </c>
      <c r="C16" s="24">
        <v>10</v>
      </c>
      <c r="D16" s="24">
        <v>881</v>
      </c>
      <c r="E16" s="21"/>
      <c r="F16" s="21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spans="1:17">
      <c r="A17" s="27" t="s">
        <v>23</v>
      </c>
      <c r="B17" s="24">
        <v>71</v>
      </c>
      <c r="C17" s="24">
        <v>1</v>
      </c>
      <c r="D17" s="24">
        <v>72</v>
      </c>
      <c r="E17" s="21"/>
      <c r="F17" s="21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>
      <c r="A18" s="27" t="s">
        <v>24</v>
      </c>
      <c r="B18" s="24">
        <v>143</v>
      </c>
      <c r="C18" s="24">
        <v>9</v>
      </c>
      <c r="D18" s="24">
        <v>152</v>
      </c>
      <c r="E18" s="21"/>
      <c r="F18" s="21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</row>
    <row r="19" spans="1:17">
      <c r="A19" s="27" t="s">
        <v>25</v>
      </c>
      <c r="B19" s="24">
        <v>35</v>
      </c>
      <c r="C19" s="24">
        <v>1</v>
      </c>
      <c r="D19" s="24">
        <v>36</v>
      </c>
      <c r="E19" s="21"/>
      <c r="F19" s="21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1:17">
      <c r="A20" s="27" t="s">
        <v>26</v>
      </c>
      <c r="B20" s="24">
        <v>161</v>
      </c>
      <c r="C20" s="24">
        <v>2</v>
      </c>
      <c r="D20" s="24">
        <v>163</v>
      </c>
      <c r="E20" s="21"/>
      <c r="F20" s="21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</row>
    <row r="21" spans="1:17">
      <c r="A21" s="27" t="s">
        <v>27</v>
      </c>
      <c r="B21" s="24">
        <v>57</v>
      </c>
      <c r="C21" s="24">
        <v>2</v>
      </c>
      <c r="D21" s="24">
        <v>59</v>
      </c>
      <c r="E21" s="21"/>
      <c r="F21" s="21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>
      <c r="A22" s="27" t="s">
        <v>28</v>
      </c>
      <c r="B22" s="24">
        <v>67</v>
      </c>
      <c r="C22" s="24">
        <v>4</v>
      </c>
      <c r="D22" s="24">
        <v>71</v>
      </c>
      <c r="E22" s="21"/>
      <c r="F22" s="21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>
      <c r="A23" s="27" t="s">
        <v>29</v>
      </c>
      <c r="B23" s="24">
        <v>401</v>
      </c>
      <c r="C23" s="24">
        <v>17</v>
      </c>
      <c r="D23" s="24">
        <v>418</v>
      </c>
      <c r="E23" s="21"/>
      <c r="F23" s="21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spans="1:17">
      <c r="A24" s="27" t="s">
        <v>30</v>
      </c>
      <c r="B24" s="24">
        <v>363</v>
      </c>
      <c r="C24" s="24">
        <v>2</v>
      </c>
      <c r="D24" s="24">
        <v>365</v>
      </c>
      <c r="E24" s="21"/>
      <c r="F24" s="21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</row>
    <row r="25" spans="1:17">
      <c r="A25" s="27" t="s">
        <v>31</v>
      </c>
      <c r="B25" s="24">
        <v>51</v>
      </c>
      <c r="C25" s="24">
        <v>1</v>
      </c>
      <c r="D25" s="24">
        <v>52</v>
      </c>
      <c r="E25" s="21"/>
      <c r="F25" s="21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</row>
    <row r="26" spans="1:17">
      <c r="A26" s="27" t="s">
        <v>32</v>
      </c>
      <c r="B26" s="24">
        <v>1031</v>
      </c>
      <c r="C26" s="24">
        <v>9</v>
      </c>
      <c r="D26" s="24">
        <v>1040</v>
      </c>
      <c r="E26" s="21"/>
      <c r="F26" s="21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</row>
    <row r="27" spans="1:17">
      <c r="A27" s="27" t="s">
        <v>33</v>
      </c>
      <c r="B27" s="24">
        <v>66</v>
      </c>
      <c r="C27" s="24">
        <v>1</v>
      </c>
      <c r="D27" s="24">
        <v>67</v>
      </c>
      <c r="E27" s="21"/>
      <c r="F27" s="21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</row>
    <row r="28" spans="1:17">
      <c r="A28" s="27" t="s">
        <v>34</v>
      </c>
      <c r="B28" s="24">
        <v>118</v>
      </c>
      <c r="C28" s="24">
        <v>10</v>
      </c>
      <c r="D28" s="24">
        <v>128</v>
      </c>
      <c r="E28" s="21"/>
      <c r="F28" s="21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</row>
    <row r="29" spans="1:17">
      <c r="A29" s="27" t="s">
        <v>35</v>
      </c>
      <c r="B29" s="24">
        <v>2545</v>
      </c>
      <c r="C29" s="24">
        <v>43</v>
      </c>
      <c r="D29" s="24">
        <v>2588</v>
      </c>
      <c r="E29" s="21"/>
      <c r="F29" s="21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</row>
    <row r="30" spans="1:17">
      <c r="A30" s="27" t="s">
        <v>36</v>
      </c>
      <c r="B30" s="24">
        <v>90</v>
      </c>
      <c r="C30" s="24">
        <v>6</v>
      </c>
      <c r="D30" s="24">
        <v>96</v>
      </c>
      <c r="E30" s="21"/>
      <c r="F30" s="21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  <row r="31" spans="1:17">
      <c r="A31" s="27" t="s">
        <v>37</v>
      </c>
      <c r="B31" s="24">
        <v>50</v>
      </c>
      <c r="C31" s="24">
        <v>9</v>
      </c>
      <c r="D31" s="24">
        <v>59</v>
      </c>
      <c r="E31" s="21"/>
      <c r="F31" s="21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</row>
    <row r="32" spans="1:17">
      <c r="A32" s="27" t="s">
        <v>38</v>
      </c>
      <c r="B32" s="24">
        <v>312</v>
      </c>
      <c r="C32" s="24">
        <v>17</v>
      </c>
      <c r="D32" s="24">
        <v>329</v>
      </c>
      <c r="E32" s="21"/>
      <c r="F32" s="21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</row>
    <row r="33" spans="1:17">
      <c r="A33" s="27" t="s">
        <v>39</v>
      </c>
      <c r="B33" s="24">
        <v>31</v>
      </c>
      <c r="C33" s="24">
        <v>0</v>
      </c>
      <c r="D33" s="24">
        <v>31</v>
      </c>
      <c r="E33" s="21"/>
      <c r="F33" s="21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</row>
    <row r="34" spans="1:17">
      <c r="A34" s="27" t="s">
        <v>40</v>
      </c>
      <c r="B34" s="24">
        <v>142</v>
      </c>
      <c r="C34" s="24">
        <v>0</v>
      </c>
      <c r="D34" s="24">
        <v>142</v>
      </c>
      <c r="E34" s="21"/>
      <c r="F34" s="21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</row>
    <row r="35" spans="1:17">
      <c r="A35" s="27" t="s">
        <v>41</v>
      </c>
      <c r="B35" s="24">
        <v>111</v>
      </c>
      <c r="C35" s="24">
        <v>5</v>
      </c>
      <c r="D35" s="24">
        <v>116</v>
      </c>
      <c r="E35" s="21"/>
      <c r="F35" s="21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</row>
    <row r="36" spans="1:17">
      <c r="A36" s="27" t="s">
        <v>42</v>
      </c>
      <c r="B36" s="24">
        <v>451</v>
      </c>
      <c r="C36" s="24">
        <v>4</v>
      </c>
      <c r="D36" s="24">
        <v>455</v>
      </c>
      <c r="E36" s="21"/>
      <c r="F36" s="21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</row>
    <row r="37" spans="1:17">
      <c r="A37" s="27" t="s">
        <v>43</v>
      </c>
      <c r="B37" s="24">
        <v>151</v>
      </c>
      <c r="C37" s="24">
        <v>4</v>
      </c>
      <c r="D37" s="24">
        <v>155</v>
      </c>
      <c r="E37" s="21"/>
      <c r="F37" s="21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</row>
    <row r="38" spans="1:17">
      <c r="A38" s="27" t="s">
        <v>44</v>
      </c>
      <c r="B38" s="24">
        <v>98</v>
      </c>
      <c r="C38" s="24">
        <v>7</v>
      </c>
      <c r="D38" s="24">
        <v>105</v>
      </c>
      <c r="E38" s="21"/>
      <c r="F38" s="21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</row>
    <row r="39" spans="1:17">
      <c r="A39" s="27" t="s">
        <v>45</v>
      </c>
      <c r="B39" s="24">
        <v>270</v>
      </c>
      <c r="C39" s="24">
        <v>28</v>
      </c>
      <c r="D39" s="24">
        <v>298</v>
      </c>
      <c r="E39" s="21"/>
      <c r="F39" s="21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  <row r="40" spans="1:17">
      <c r="A40" s="27" t="s">
        <v>46</v>
      </c>
      <c r="B40" s="24">
        <v>211</v>
      </c>
      <c r="C40" s="24">
        <v>15</v>
      </c>
      <c r="D40" s="24">
        <v>226</v>
      </c>
      <c r="E40" s="21"/>
      <c r="F40" s="21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</row>
    <row r="41" spans="1:17">
      <c r="A41" s="27" t="s">
        <v>47</v>
      </c>
      <c r="B41" s="24">
        <v>183</v>
      </c>
      <c r="C41" s="24">
        <v>2</v>
      </c>
      <c r="D41" s="24">
        <v>185</v>
      </c>
      <c r="E41" s="21"/>
      <c r="F41" s="21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</row>
    <row r="42" spans="1:17">
      <c r="A42" s="27" t="s">
        <v>48</v>
      </c>
      <c r="B42" s="24">
        <v>260</v>
      </c>
      <c r="C42" s="24">
        <v>11</v>
      </c>
      <c r="D42" s="24">
        <v>271</v>
      </c>
      <c r="E42" s="21"/>
      <c r="F42" s="21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</row>
    <row r="43" spans="1:17">
      <c r="A43" s="27" t="s">
        <v>49</v>
      </c>
      <c r="B43" s="24">
        <v>18</v>
      </c>
      <c r="C43" s="24">
        <v>1</v>
      </c>
      <c r="D43" s="24">
        <v>19</v>
      </c>
      <c r="E43" s="21"/>
      <c r="F43" s="21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</row>
    <row r="44" spans="1:17">
      <c r="A44" s="27" t="s">
        <v>50</v>
      </c>
      <c r="B44" s="24">
        <v>168</v>
      </c>
      <c r="C44" s="24">
        <v>6</v>
      </c>
      <c r="D44" s="24">
        <v>174</v>
      </c>
      <c r="E44" s="21"/>
      <c r="F44" s="21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</row>
    <row r="45" spans="1:17">
      <c r="A45" s="27" t="s">
        <v>51</v>
      </c>
      <c r="B45" s="24">
        <v>15</v>
      </c>
      <c r="C45" s="24">
        <v>2</v>
      </c>
      <c r="D45" s="24">
        <v>17</v>
      </c>
      <c r="E45" s="21"/>
      <c r="F45" s="21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</row>
    <row r="46" spans="1:17">
      <c r="A46" s="27" t="s">
        <v>52</v>
      </c>
      <c r="B46" s="24">
        <v>318</v>
      </c>
      <c r="C46" s="24">
        <v>7</v>
      </c>
      <c r="D46" s="24">
        <v>325</v>
      </c>
      <c r="E46" s="21"/>
      <c r="F46" s="21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</row>
    <row r="47" spans="1:17">
      <c r="A47" s="27" t="s">
        <v>53</v>
      </c>
      <c r="B47" s="24">
        <v>25</v>
      </c>
      <c r="C47" s="24">
        <v>0</v>
      </c>
      <c r="D47" s="24">
        <v>25</v>
      </c>
      <c r="E47" s="21"/>
      <c r="F47" s="21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</row>
    <row r="48" spans="1:17">
      <c r="A48" s="27" t="s">
        <v>54</v>
      </c>
      <c r="B48" s="24">
        <v>62</v>
      </c>
      <c r="C48" s="24">
        <v>4</v>
      </c>
      <c r="D48" s="24">
        <v>66</v>
      </c>
      <c r="E48" s="21"/>
      <c r="F48" s="21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</row>
    <row r="49" spans="1:17">
      <c r="A49" s="27" t="s">
        <v>55</v>
      </c>
      <c r="B49" s="24">
        <v>51</v>
      </c>
      <c r="C49" s="24">
        <v>0</v>
      </c>
      <c r="D49" s="24">
        <v>51</v>
      </c>
      <c r="E49" s="21"/>
      <c r="F49" s="21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</row>
    <row r="50" spans="1:17">
      <c r="A50" s="27" t="s">
        <v>56</v>
      </c>
      <c r="B50" s="24">
        <v>88</v>
      </c>
      <c r="C50" s="24">
        <v>3</v>
      </c>
      <c r="D50" s="24">
        <v>91</v>
      </c>
      <c r="E50" s="21"/>
      <c r="F50" s="21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</row>
    <row r="51" spans="1:17">
      <c r="A51" s="27" t="s">
        <v>57</v>
      </c>
      <c r="B51" s="24">
        <v>250</v>
      </c>
      <c r="C51" s="24">
        <v>3</v>
      </c>
      <c r="D51" s="24">
        <v>253</v>
      </c>
      <c r="E51" s="21"/>
      <c r="F51" s="21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</row>
    <row r="52" spans="1:17">
      <c r="A52" s="27" t="s">
        <v>58</v>
      </c>
      <c r="B52" s="24">
        <v>68</v>
      </c>
      <c r="C52" s="24">
        <v>1</v>
      </c>
      <c r="D52" s="24">
        <v>69</v>
      </c>
      <c r="E52" s="21"/>
      <c r="F52" s="21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</row>
    <row r="53" spans="1:17">
      <c r="A53" s="27" t="s">
        <v>59</v>
      </c>
      <c r="B53" s="24">
        <v>103</v>
      </c>
      <c r="C53" s="24">
        <v>2</v>
      </c>
      <c r="D53" s="24">
        <v>105</v>
      </c>
      <c r="E53" s="21"/>
      <c r="F53" s="21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</row>
    <row r="54" spans="1:17">
      <c r="A54" s="27" t="s">
        <v>60</v>
      </c>
      <c r="B54" s="24">
        <v>55</v>
      </c>
      <c r="C54" s="24">
        <v>2</v>
      </c>
      <c r="D54" s="24">
        <v>57</v>
      </c>
      <c r="E54" s="21"/>
      <c r="F54" s="21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</row>
    <row r="55" spans="1:17">
      <c r="A55" s="27" t="s">
        <v>61</v>
      </c>
      <c r="B55" s="24">
        <v>134</v>
      </c>
      <c r="C55" s="24">
        <v>12</v>
      </c>
      <c r="D55" s="24">
        <v>146</v>
      </c>
      <c r="E55" s="21"/>
      <c r="N55" s="20"/>
      <c r="O55" s="20"/>
      <c r="P55" s="20"/>
      <c r="Q55" s="20"/>
    </row>
    <row r="56" spans="1:17" ht="15" thickBot="1">
      <c r="B56" s="22"/>
      <c r="C56" s="22"/>
      <c r="D56" s="22"/>
      <c r="O56" s="20"/>
    </row>
    <row r="57" spans="1:17" ht="16.5" customHeight="1" thickBot="1">
      <c r="A57" s="58" t="s">
        <v>76</v>
      </c>
      <c r="B57" s="59" t="s">
        <v>70</v>
      </c>
      <c r="C57" s="59"/>
      <c r="D57" s="59"/>
      <c r="O57" s="20"/>
    </row>
    <row r="58" spans="1:17" ht="15" thickBot="1">
      <c r="A58" s="58"/>
      <c r="B58" s="56" t="s">
        <v>1</v>
      </c>
      <c r="C58" s="56" t="s">
        <v>2</v>
      </c>
      <c r="D58" s="56" t="s">
        <v>3</v>
      </c>
      <c r="N58" s="20"/>
      <c r="O58" s="20"/>
    </row>
    <row r="59" spans="1:17">
      <c r="A59" s="26" t="s">
        <v>0</v>
      </c>
      <c r="B59" s="23">
        <f t="shared" ref="B59:D59" si="0">SUM(B60:B67)</f>
        <v>10769</v>
      </c>
      <c r="C59" s="23">
        <f t="shared" si="0"/>
        <v>311</v>
      </c>
      <c r="D59" s="23">
        <f t="shared" si="0"/>
        <v>11080</v>
      </c>
      <c r="E59" s="21"/>
      <c r="F59" s="21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</row>
    <row r="60" spans="1:17">
      <c r="A60" s="27" t="s">
        <v>6</v>
      </c>
      <c r="B60" s="24">
        <f t="shared" ref="B60:D60" si="1">B12+B23+B31+B38+B39</f>
        <v>1196</v>
      </c>
      <c r="C60" s="24">
        <f t="shared" si="1"/>
        <v>82</v>
      </c>
      <c r="D60" s="24">
        <f t="shared" si="1"/>
        <v>1278</v>
      </c>
      <c r="E60" s="21"/>
      <c r="F60" s="21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</row>
    <row r="61" spans="1:17">
      <c r="A61" s="27" t="s">
        <v>7</v>
      </c>
      <c r="B61" s="24">
        <f t="shared" ref="B61:D61" si="2">B15+B22+B41+B42+B43+B49+B52+B54</f>
        <v>723</v>
      </c>
      <c r="C61" s="24">
        <f t="shared" si="2"/>
        <v>24</v>
      </c>
      <c r="D61" s="24">
        <f t="shared" si="2"/>
        <v>747</v>
      </c>
      <c r="E61" s="21"/>
      <c r="F61" s="21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</row>
    <row r="62" spans="1:17">
      <c r="A62" s="27" t="s">
        <v>8</v>
      </c>
      <c r="B62" s="24">
        <f t="shared" ref="B62:D62" si="3">B29</f>
        <v>2545</v>
      </c>
      <c r="C62" s="24">
        <f t="shared" si="3"/>
        <v>43</v>
      </c>
      <c r="D62" s="24">
        <f t="shared" si="3"/>
        <v>2588</v>
      </c>
      <c r="E62" s="21"/>
      <c r="F62" s="21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</row>
    <row r="63" spans="1:17">
      <c r="A63" s="27" t="s">
        <v>9</v>
      </c>
      <c r="B63" s="24">
        <f t="shared" ref="B63:D63" si="4">B17+B24+B34+B35+B40+B46</f>
        <v>1216</v>
      </c>
      <c r="C63" s="24">
        <f t="shared" si="4"/>
        <v>30</v>
      </c>
      <c r="D63" s="24">
        <f t="shared" si="4"/>
        <v>1246</v>
      </c>
      <c r="E63" s="21"/>
      <c r="F63" s="21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</row>
    <row r="64" spans="1:17">
      <c r="A64" s="27" t="s">
        <v>10</v>
      </c>
      <c r="B64" s="24">
        <f t="shared" ref="B64:D64" si="5">B13+B14+B16+B18+B20+B44+B53</f>
        <v>1759</v>
      </c>
      <c r="C64" s="24">
        <f t="shared" si="5"/>
        <v>37</v>
      </c>
      <c r="D64" s="24">
        <f t="shared" si="5"/>
        <v>1796</v>
      </c>
      <c r="E64" s="21"/>
      <c r="F64" s="21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</row>
    <row r="65" spans="1:17">
      <c r="A65" s="27" t="s">
        <v>11</v>
      </c>
      <c r="B65" s="24">
        <f t="shared" ref="B65:D65" si="6">B10+B21+B25+B26+B32+B33</f>
        <v>1653</v>
      </c>
      <c r="C65" s="24">
        <f t="shared" si="6"/>
        <v>37</v>
      </c>
      <c r="D65" s="24">
        <f t="shared" si="6"/>
        <v>1690</v>
      </c>
      <c r="E65" s="21"/>
      <c r="F65" s="21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</row>
    <row r="66" spans="1:17">
      <c r="A66" s="27" t="s">
        <v>12</v>
      </c>
      <c r="B66" s="24">
        <f t="shared" ref="B66:D66" si="7">B27+B30+B36+B50+B51+B55</f>
        <v>1079</v>
      </c>
      <c r="C66" s="24">
        <f t="shared" si="7"/>
        <v>29</v>
      </c>
      <c r="D66" s="24">
        <f t="shared" si="7"/>
        <v>1108</v>
      </c>
      <c r="E66" s="21"/>
      <c r="F66" s="21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</row>
    <row r="67" spans="1:17">
      <c r="A67" s="27" t="s">
        <v>13</v>
      </c>
      <c r="B67" s="24">
        <f t="shared" ref="B67:D67" si="8">B11+B19+B28+B37+B45+B47+B48</f>
        <v>598</v>
      </c>
      <c r="C67" s="24">
        <f t="shared" si="8"/>
        <v>29</v>
      </c>
      <c r="D67" s="24">
        <f t="shared" si="8"/>
        <v>627</v>
      </c>
      <c r="E67" s="21"/>
      <c r="F67" s="21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</row>
    <row r="68" spans="1:17">
      <c r="B68" s="20"/>
      <c r="C68" s="20"/>
      <c r="D68" s="20"/>
      <c r="N68" s="20"/>
      <c r="O68" s="20"/>
    </row>
    <row r="70" spans="1:17">
      <c r="A70" s="28" t="s">
        <v>96</v>
      </c>
    </row>
    <row r="71" spans="1:17">
      <c r="A71" s="6" t="s">
        <v>89</v>
      </c>
    </row>
  </sheetData>
  <mergeCells count="4">
    <mergeCell ref="A7:A8"/>
    <mergeCell ref="B7:D7"/>
    <mergeCell ref="A57:A58"/>
    <mergeCell ref="B57:D57"/>
  </mergeCells>
  <hyperlinks>
    <hyperlink ref="D5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Presentación</vt:lpstr>
      <vt:lpstr>Contenido</vt:lpstr>
      <vt:lpstr>PCPRE_1</vt:lpstr>
      <vt:lpstr>PCPRE_2</vt:lpstr>
      <vt:lpstr>PCPRE_3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Gabriela Margarita Manrique Cervantes</cp:lastModifiedBy>
  <dcterms:created xsi:type="dcterms:W3CDTF">2014-10-15T18:01:21Z</dcterms:created>
  <dcterms:modified xsi:type="dcterms:W3CDTF">2020-07-29T20:12:26Z</dcterms:modified>
</cp:coreProperties>
</file>